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135" windowHeight="8955"/>
  </bookViews>
  <sheets>
    <sheet name="MODEL" sheetId="1" r:id="rId1"/>
    <sheet name="MAT2" sheetId="4" r:id="rId2"/>
    <sheet name="OP1" sheetId="6" r:id="rId3"/>
    <sheet name="TEORIO2" sheetId="7" r:id="rId4"/>
    <sheet name="UOPS1" sheetId="8" r:id="rId5"/>
    <sheet name="OUPS2" sheetId="9" r:id="rId6"/>
    <sheet name="OUPS3" sheetId="10" r:id="rId7"/>
    <sheet name="OUPS4" sheetId="11" r:id="rId8"/>
    <sheet name="OUPS5" sheetId="12" r:id="rId9"/>
    <sheet name="SPUIS" sheetId="13" r:id="rId10"/>
    <sheet name="UPKIS" sheetId="5" r:id="rId11"/>
  </sheets>
  <calcPr calcId="124519"/>
</workbook>
</file>

<file path=xl/calcChain.xml><?xml version="1.0" encoding="utf-8"?>
<calcChain xmlns="http://schemas.openxmlformats.org/spreadsheetml/2006/main">
  <c r="G39" i="13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9" i="12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9" i="11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9" i="10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9" i="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9" i="8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9" i="7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9" i="6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39" i="5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7" i="4"/>
  <c r="G28"/>
  <c r="G29"/>
  <c r="G27" i="1"/>
  <c r="G29"/>
  <c r="G30"/>
  <c r="G30" i="4"/>
  <c r="G14" i="1"/>
  <c r="G39" i="4"/>
  <c r="G38"/>
  <c r="G37"/>
  <c r="G36"/>
  <c r="G35"/>
  <c r="G34"/>
  <c r="G33"/>
  <c r="G32"/>
  <c r="G31"/>
  <c r="G26"/>
  <c r="G25"/>
  <c r="G24"/>
  <c r="G23"/>
  <c r="G22"/>
  <c r="G21"/>
  <c r="G20"/>
  <c r="G19"/>
  <c r="G18"/>
  <c r="G17"/>
  <c r="G16"/>
  <c r="G15"/>
  <c r="G14"/>
  <c r="G13"/>
  <c r="G12"/>
  <c r="G11"/>
  <c r="G10"/>
  <c r="F13" i="1"/>
  <c r="G13" s="1"/>
  <c r="G35"/>
  <c r="G10"/>
  <c r="G11"/>
  <c r="G12"/>
  <c r="G39"/>
  <c r="G38"/>
  <c r="G37"/>
  <c r="G36"/>
  <c r="G32"/>
  <c r="G33"/>
  <c r="G34"/>
  <c r="G31"/>
  <c r="G24"/>
  <c r="G25"/>
  <c r="G23"/>
  <c r="G22"/>
  <c r="G26"/>
  <c r="G28"/>
  <c r="G21"/>
  <c r="G20"/>
  <c r="G19"/>
  <c r="G15"/>
  <c r="G16"/>
  <c r="G17"/>
  <c r="G18"/>
  <c r="F6" i="13" l="1"/>
  <c r="F6" i="12"/>
  <c r="F6" i="11"/>
  <c r="F6" i="10"/>
  <c r="F6" i="9"/>
  <c r="F6" i="8"/>
  <c r="F6" i="7"/>
  <c r="F6" i="6"/>
  <c r="F6" i="5"/>
  <c r="F6" i="4"/>
  <c r="F6" i="1"/>
</calcChain>
</file>

<file path=xl/comments1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2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3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4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5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6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7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8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9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10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comments11.xml><?xml version="1.0" encoding="utf-8"?>
<comments xmlns="http://schemas.openxmlformats.org/spreadsheetml/2006/main">
  <authors>
    <author>Nikola</author>
  </authors>
  <commentList>
    <comment ref="E8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Ovdje procjenitelj upisuje komentar nakon provedene procjene.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 xml:space="preserve">Nikola:
</t>
        </r>
        <r>
          <rPr>
            <sz val="9"/>
            <color indexed="81"/>
            <rFont val="Tahoma"/>
            <family val="2"/>
          </rPr>
          <t xml:space="preserve">Ako je anketa popunjena, upišite max mogući broj bodova
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Nikola:</t>
        </r>
        <r>
          <rPr>
            <sz val="9"/>
            <color indexed="81"/>
            <rFont val="Tahoma"/>
            <family val="2"/>
          </rPr>
          <t xml:space="preserve">
Rezultat ankete: 
Broj svesti na ocjenu 1-5 sukladno forumi: 
OCJENA=5*(ostvareni bodovi u anketi/maksimalni mogući iznos bodova u anketi)
</t>
        </r>
      </text>
    </comment>
  </commentList>
</comments>
</file>

<file path=xl/sharedStrings.xml><?xml version="1.0" encoding="utf-8"?>
<sst xmlns="http://schemas.openxmlformats.org/spreadsheetml/2006/main" count="1103" uniqueCount="98">
  <si>
    <t>Modul dvosmjerne komunikacije</t>
  </si>
  <si>
    <t>Forum za diskusije</t>
  </si>
  <si>
    <t>Broj pokrenutih diskusija od strane studenata</t>
  </si>
  <si>
    <t>Broj pokrenutih diskusija od strane profesora</t>
  </si>
  <si>
    <t>Prosječan broj odgovora na diskusiju</t>
  </si>
  <si>
    <t>Modul jednosmjerne komunikacije (informacije)</t>
  </si>
  <si>
    <t>Osnovne informacije o kolegiju</t>
  </si>
  <si>
    <t>Osnovni podaci</t>
  </si>
  <si>
    <t>Nastavni plan i program</t>
  </si>
  <si>
    <t>Popis literature</t>
  </si>
  <si>
    <t>Model kontinuiranog praćenja studenata</t>
  </si>
  <si>
    <t>Ishodi učenja</t>
  </si>
  <si>
    <t>Ishodi za cijeli kolegij</t>
  </si>
  <si>
    <t>Ishodi za svaku nastavnu cjelinu</t>
  </si>
  <si>
    <t>Kalendar važnijih događaja</t>
  </si>
  <si>
    <t>Definirani svi važni događaji</t>
  </si>
  <si>
    <t>Forum s obavijestima</t>
  </si>
  <si>
    <t>Redovito obavješćivanje studenata</t>
  </si>
  <si>
    <t>Povratne informacije (ocjene zadaća, seminara, dolasci)</t>
  </si>
  <si>
    <t>Jasno definirina i ažurna bodovna tablica</t>
  </si>
  <si>
    <t>Modul nastavnih materijala</t>
  </si>
  <si>
    <t>Prezentacije, word i pdf dokumenti</t>
  </si>
  <si>
    <t>Postoji PowerPoint prezentacija, Word ili PDF dokumenat za svaku nastavnu cjelinu</t>
  </si>
  <si>
    <t>Audio i video materijali, animacije i sl.</t>
  </si>
  <si>
    <t>Znanstveni radovi</t>
  </si>
  <si>
    <t>Primjeri kolokvija/ispita, zadaci za vježbu, pitanja za ponavljanje gradiva</t>
  </si>
  <si>
    <t>Postoje materijali za utvrđivanje gradiva</t>
  </si>
  <si>
    <t>Pojmovnik</t>
  </si>
  <si>
    <t>Linkovi na korisne materijale vezane uz gradivo kolegija (aktualnosti, programski alati)</t>
  </si>
  <si>
    <t>Popis svih linkova na jednom mjestu</t>
  </si>
  <si>
    <t>Primjeri studentskih radova/ seminara</t>
  </si>
  <si>
    <t>Modul provjere znanja</t>
  </si>
  <si>
    <t>Kvizovi za samoprovjeru znanja</t>
  </si>
  <si>
    <t>Omogućeni su kvizovi za samoprovjeru</t>
  </si>
  <si>
    <t>Testovi za provjeru znanja</t>
  </si>
  <si>
    <t>Dio provjera znanja odvija se putem LMS sustava</t>
  </si>
  <si>
    <t>Upload seminarskih radova</t>
  </si>
  <si>
    <t>Omogućen upload seminarskih radova i povratna informacija</t>
  </si>
  <si>
    <t>Anketa za ocjenu kolegija</t>
  </si>
  <si>
    <t>Anketa za ocjenu nastavnika</t>
  </si>
  <si>
    <t>Modul organizacije sustava za e-učenje</t>
  </si>
  <si>
    <t>Podjela sadržaja na cjeline</t>
  </si>
  <si>
    <t>Personalizacija sustava</t>
  </si>
  <si>
    <t>Korištenje mentalnih mapa za strukturu sadržaja</t>
  </si>
  <si>
    <t>Stablo kolegija</t>
  </si>
  <si>
    <t>MODEL PROCJENE KVALITETE SUSTAVA ZA E-UČENJE (LMS)</t>
  </si>
  <si>
    <t>Naziv kolegija</t>
  </si>
  <si>
    <t>Nositelji kolegija</t>
  </si>
  <si>
    <t>Datum procjene</t>
  </si>
  <si>
    <t>Procjenu izvršio</t>
  </si>
  <si>
    <t>Procjenjuje se aktivnost studenata i nastavnika na forumima</t>
  </si>
  <si>
    <t>I.</t>
  </si>
  <si>
    <t>II.</t>
  </si>
  <si>
    <t>III.</t>
  </si>
  <si>
    <t>IV.</t>
  </si>
  <si>
    <t>V.</t>
  </si>
  <si>
    <t>Uploadani studentski radovi</t>
  </si>
  <si>
    <t>Napomena: Procijenite sustav e-učenja prema slijedećim kriterijima. U prvom modulu upisujete numeričke vrijednosti u petom stupcu, a u ostalim upisujete "da" ili "ne" u četvrtom stupcu i brojčanu vrijednost u petom stupcu prema Likertovoj skali (1-5) ako neki kriterij jest definiran, ali ne u potpunosti (1-spomenuto je... 3- djelomično... 5- definirano u potpunosti (aktivno)).</t>
  </si>
  <si>
    <t>Postoji li anketa za ocjenu kolegija</t>
  </si>
  <si>
    <t>Postoji li anketa za ocjenu nastavnika</t>
  </si>
  <si>
    <t>Da li je sadržaj kolegija raspoređen u zasebne tematske cjeline</t>
  </si>
  <si>
    <t>Slike, boje i drugi vizualni elementi</t>
  </si>
  <si>
    <t>Koriste li se mentalne mape</t>
  </si>
  <si>
    <t>Postoji li tzv. Stablo kolegija koje opisuje sadržaj kolegija i veze među temama</t>
  </si>
  <si>
    <t>Kvaliteta nastavnog materijala</t>
  </si>
  <si>
    <t>Uputa: Studenti popunjavaju upitnik o zadovoljstvu načina prezentiranja znanja na sustavu</t>
  </si>
  <si>
    <t>Postoje li dodatni materijali za pomoć pri svladavanju gradiva</t>
  </si>
  <si>
    <t>Postoje li primjeri znanstvenih radova iz područja</t>
  </si>
  <si>
    <t>Ispunjen važnim pojmovima</t>
  </si>
  <si>
    <t>REZULTAT</t>
  </si>
  <si>
    <t>Matematika 2</t>
  </si>
  <si>
    <t>ne</t>
  </si>
  <si>
    <t>prof. dr.sc. Blaženka Divjak, prof. dr.sc. Tihomir Hunjak</t>
  </si>
  <si>
    <t>autori</t>
  </si>
  <si>
    <t>da</t>
  </si>
  <si>
    <t>(max=50 ili 45 bez ankete)</t>
  </si>
  <si>
    <t>Max=45; aktivirati studente na forumu, inače odlično</t>
  </si>
  <si>
    <t>Postojanje baza  podataka</t>
  </si>
  <si>
    <t>Postoje li baze podataka zadataka I seminarskih radova?</t>
  </si>
  <si>
    <t>UPKIS</t>
  </si>
  <si>
    <t>Nastavnik</t>
  </si>
  <si>
    <t>01.05.2010.</t>
  </si>
  <si>
    <t>Op1</t>
  </si>
  <si>
    <t>Nositelj 2</t>
  </si>
  <si>
    <t>TEORIO2</t>
  </si>
  <si>
    <t>Nositelj 3</t>
  </si>
  <si>
    <t>OUPS1</t>
  </si>
  <si>
    <t>Nositelj4</t>
  </si>
  <si>
    <t>OUPS2</t>
  </si>
  <si>
    <t>Nositelj 5</t>
  </si>
  <si>
    <t>OUPS4</t>
  </si>
  <si>
    <t>Nositelj7</t>
  </si>
  <si>
    <t>Nositelj 8</t>
  </si>
  <si>
    <t>OUPS5</t>
  </si>
  <si>
    <t>Nositelj9</t>
  </si>
  <si>
    <t>SPUIS</t>
  </si>
  <si>
    <t>Nositelj10</t>
  </si>
  <si>
    <t>01.2010.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</si>
</sst>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rgb="FFC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2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/>
    </xf>
    <xf numFmtId="0" fontId="0" fillId="2" borderId="0" xfId="0" applyFont="1" applyFill="1"/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3" fillId="4" borderId="33" xfId="0" applyFont="1" applyFill="1" applyBorder="1" applyAlignment="1">
      <alignment horizontal="center" vertical="center" textRotation="90" wrapText="1"/>
    </xf>
    <xf numFmtId="0" fontId="3" fillId="4" borderId="34" xfId="0" applyFont="1" applyFill="1" applyBorder="1" applyAlignment="1">
      <alignment horizontal="center" vertical="center" textRotation="90" wrapText="1"/>
    </xf>
    <xf numFmtId="0" fontId="3" fillId="4" borderId="32" xfId="0" applyFont="1" applyFill="1" applyBorder="1" applyAlignment="1">
      <alignment horizontal="center" vertical="center" textRotation="90" wrapText="1"/>
    </xf>
    <xf numFmtId="0" fontId="3" fillId="4" borderId="35" xfId="0" applyFont="1" applyFill="1" applyBorder="1" applyAlignment="1">
      <alignment horizontal="center" vertical="center" textRotation="90" wrapText="1"/>
    </xf>
    <xf numFmtId="0" fontId="3" fillId="4" borderId="18" xfId="0" applyFont="1" applyFill="1" applyBorder="1" applyAlignment="1">
      <alignment horizontal="center" vertical="center" textRotation="90" wrapText="1"/>
    </xf>
    <xf numFmtId="0" fontId="3" fillId="4" borderId="36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right" vertical="center"/>
    </xf>
    <xf numFmtId="0" fontId="7" fillId="6" borderId="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vertical="center" textRotation="90" wrapText="1"/>
    </xf>
    <xf numFmtId="0" fontId="6" fillId="2" borderId="47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textRotation="90" wrapText="1"/>
    </xf>
    <xf numFmtId="0" fontId="3" fillId="4" borderId="49" xfId="0" applyFont="1" applyFill="1" applyBorder="1" applyAlignment="1">
      <alignment horizontal="center" vertical="center" textRotation="90" wrapText="1"/>
    </xf>
    <xf numFmtId="0" fontId="3" fillId="4" borderId="50" xfId="0" applyFont="1" applyFill="1" applyBorder="1" applyAlignment="1">
      <alignment horizontal="center" vertical="center" textRotation="90" wrapText="1"/>
    </xf>
    <xf numFmtId="0" fontId="6" fillId="2" borderId="43" xfId="0" applyFont="1" applyFill="1" applyBorder="1" applyAlignment="1">
      <alignment horizontal="center" vertical="center" wrapText="1"/>
    </xf>
    <xf numFmtId="0" fontId="3" fillId="4" borderId="51" xfId="0" applyFont="1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textRotation="90" wrapText="1"/>
    </xf>
    <xf numFmtId="0" fontId="2" fillId="3" borderId="27" xfId="0" applyFont="1" applyFill="1" applyBorder="1" applyAlignment="1">
      <alignment horizontal="center" vertical="center" textRotation="90" wrapText="1"/>
    </xf>
    <xf numFmtId="0" fontId="2" fillId="3" borderId="28" xfId="0" applyFont="1" applyFill="1" applyBorder="1" applyAlignment="1">
      <alignment horizontal="center" vertical="center" textRotation="90" wrapText="1"/>
    </xf>
    <xf numFmtId="0" fontId="2" fillId="3" borderId="39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textRotation="90" wrapText="1"/>
    </xf>
    <xf numFmtId="0" fontId="2" fillId="3" borderId="31" xfId="0" applyFont="1" applyFill="1" applyBorder="1" applyAlignment="1">
      <alignment horizontal="center" vertical="center" textRotation="90" wrapText="1"/>
    </xf>
    <xf numFmtId="0" fontId="2" fillId="3" borderId="38" xfId="0" applyFont="1" applyFill="1" applyBorder="1" applyAlignment="1">
      <alignment horizontal="center" vertical="center" textRotation="90" wrapText="1"/>
    </xf>
    <xf numFmtId="0" fontId="3" fillId="4" borderId="32" xfId="0" applyFont="1" applyFill="1" applyBorder="1" applyAlignment="1">
      <alignment horizontal="center" vertical="center" textRotation="90" wrapText="1"/>
    </xf>
    <xf numFmtId="0" fontId="3" fillId="4" borderId="33" xfId="0" applyFont="1" applyFill="1" applyBorder="1" applyAlignment="1">
      <alignment horizontal="center" vertical="center" textRotation="90" wrapText="1"/>
    </xf>
    <xf numFmtId="0" fontId="3" fillId="4" borderId="34" xfId="0" applyFont="1" applyFill="1" applyBorder="1" applyAlignment="1">
      <alignment horizontal="center" vertical="center" textRotation="90" wrapText="1"/>
    </xf>
    <xf numFmtId="0" fontId="0" fillId="2" borderId="16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zoomScale="85" zoomScaleNormal="85" workbookViewId="0">
      <selection activeCell="F7" sqref="F7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/>
      <c r="E4" s="80"/>
      <c r="F4" s="81"/>
    </row>
    <row r="5" spans="1:7" ht="15.75" thickBot="1">
      <c r="B5" s="82" t="s">
        <v>47</v>
      </c>
      <c r="C5" s="83"/>
      <c r="D5" s="84"/>
      <c r="E5" s="85"/>
      <c r="F5" s="86"/>
    </row>
    <row r="6" spans="1:7" ht="36.75" thickBot="1">
      <c r="B6" s="35" t="s">
        <v>48</v>
      </c>
      <c r="C6" s="10"/>
      <c r="D6" s="36" t="s">
        <v>49</v>
      </c>
      <c r="E6" s="39"/>
      <c r="F6" s="38" t="e">
        <f>SUM(G10:G39)</f>
        <v>#VALUE!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11" t="s">
        <v>52</v>
      </c>
      <c r="D9" s="11" t="s">
        <v>53</v>
      </c>
      <c r="E9" s="11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/>
      <c r="G10" s="1">
        <f>IF(F10&lt;10,F10/10,1)</f>
        <v>0</v>
      </c>
    </row>
    <row r="11" spans="1:7" ht="31.5">
      <c r="A11" s="4"/>
      <c r="B11" s="71"/>
      <c r="C11" s="94"/>
      <c r="D11" s="88"/>
      <c r="E11" s="6" t="s">
        <v>3</v>
      </c>
      <c r="F11" s="8"/>
      <c r="G11" s="1">
        <f>IF(F11&lt;10,F11/10,1)</f>
        <v>0</v>
      </c>
    </row>
    <row r="12" spans="1:7" ht="32.25" thickBot="1">
      <c r="A12" s="4"/>
      <c r="B12" s="72"/>
      <c r="C12" s="95"/>
      <c r="D12" s="89"/>
      <c r="E12" s="47" t="s">
        <v>4</v>
      </c>
      <c r="F12" s="21"/>
      <c r="G12" s="1">
        <f>IF(F12&lt;15,F12/15,1)</f>
        <v>0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/>
      <c r="F13" s="7" t="str">
        <f>IF(E13="Ne",0,IF(E13="NE",0,IF(E13="ne",0,"")))</f>
        <v/>
      </c>
      <c r="G13" s="1" t="e">
        <f t="shared" ref="G13:G18" si="0">IF(E13="Ne",0,IF(E13="NE",0,IF(E13="ne",0,F13/5)))</f>
        <v>#VALUE!</v>
      </c>
    </row>
    <row r="14" spans="1:7" ht="15.75">
      <c r="A14" s="4"/>
      <c r="B14" s="71"/>
      <c r="C14" s="94"/>
      <c r="D14" s="45" t="s">
        <v>8</v>
      </c>
      <c r="E14" s="23"/>
      <c r="F14" s="8"/>
      <c r="G14" s="1">
        <f t="shared" si="0"/>
        <v>0</v>
      </c>
    </row>
    <row r="15" spans="1:7" ht="15.75">
      <c r="A15" s="4"/>
      <c r="B15" s="71"/>
      <c r="C15" s="94"/>
      <c r="D15" s="45" t="s">
        <v>9</v>
      </c>
      <c r="E15" s="23"/>
      <c r="F15" s="8"/>
      <c r="G15" s="1">
        <f t="shared" si="0"/>
        <v>0</v>
      </c>
    </row>
    <row r="16" spans="1:7" ht="31.5">
      <c r="A16" s="4"/>
      <c r="B16" s="71"/>
      <c r="C16" s="94"/>
      <c r="D16" s="45" t="s">
        <v>10</v>
      </c>
      <c r="E16" s="23"/>
      <c r="F16" s="8"/>
      <c r="G16" s="1">
        <f t="shared" si="0"/>
        <v>0</v>
      </c>
    </row>
    <row r="17" spans="1:7" ht="15.75">
      <c r="A17" s="4"/>
      <c r="B17" s="71"/>
      <c r="C17" s="94" t="s">
        <v>11</v>
      </c>
      <c r="D17" s="45" t="s">
        <v>12</v>
      </c>
      <c r="E17" s="23"/>
      <c r="F17" s="8"/>
      <c r="G17" s="1">
        <f t="shared" si="0"/>
        <v>0</v>
      </c>
    </row>
    <row r="18" spans="1:7" ht="21" customHeight="1">
      <c r="A18" s="4"/>
      <c r="B18" s="71"/>
      <c r="C18" s="94"/>
      <c r="D18" s="45" t="s">
        <v>13</v>
      </c>
      <c r="E18" s="23"/>
      <c r="F18" s="8"/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/>
      <c r="F19" s="8"/>
      <c r="G19" s="1">
        <f t="shared" ref="G19:G25" si="1">IF(E19="Ne",0,IF(E19="NE",0,IF(E19="ne",0,F19/2.5)))</f>
        <v>0</v>
      </c>
    </row>
    <row r="20" spans="1:7" ht="69.75" customHeight="1">
      <c r="A20" s="4"/>
      <c r="B20" s="71"/>
      <c r="C20" s="29" t="s">
        <v>16</v>
      </c>
      <c r="D20" s="45" t="s">
        <v>17</v>
      </c>
      <c r="E20" s="23"/>
      <c r="F20" s="8"/>
      <c r="G20" s="1">
        <f t="shared" si="1"/>
        <v>0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/>
      <c r="F21" s="21"/>
      <c r="G21" s="1">
        <f t="shared" si="1"/>
        <v>0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/>
      <c r="F22" s="7"/>
      <c r="G22" s="1">
        <f t="shared" si="1"/>
        <v>0</v>
      </c>
    </row>
    <row r="23" spans="1:7" ht="81.75" customHeight="1">
      <c r="A23" s="4"/>
      <c r="B23" s="91"/>
      <c r="C23" s="29" t="s">
        <v>23</v>
      </c>
      <c r="D23" s="45" t="s">
        <v>66</v>
      </c>
      <c r="E23" s="23"/>
      <c r="F23" s="8"/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/>
      <c r="F24" s="8"/>
      <c r="G24" s="1">
        <f t="shared" si="1"/>
        <v>0</v>
      </c>
    </row>
    <row r="25" spans="1:7" ht="114">
      <c r="A25" s="4"/>
      <c r="B25" s="91"/>
      <c r="C25" s="29" t="s">
        <v>25</v>
      </c>
      <c r="D25" s="45" t="s">
        <v>26</v>
      </c>
      <c r="E25" s="23"/>
      <c r="F25" s="8"/>
      <c r="G25" s="1">
        <f t="shared" si="1"/>
        <v>0</v>
      </c>
    </row>
    <row r="26" spans="1:7" ht="68.25" customHeight="1">
      <c r="A26" s="4"/>
      <c r="B26" s="91"/>
      <c r="C26" s="29" t="s">
        <v>27</v>
      </c>
      <c r="D26" s="45" t="s">
        <v>68</v>
      </c>
      <c r="E26" s="23"/>
      <c r="F26" s="8"/>
      <c r="G26" s="1">
        <f>IF(E26="Ne",0,IF(E26="NE",0,IF(E26="ne",0,F26/5)))</f>
        <v>0</v>
      </c>
    </row>
    <row r="27" spans="1:7" ht="106.5" customHeight="1">
      <c r="A27" s="4"/>
      <c r="B27" s="91"/>
      <c r="C27" s="29" t="s">
        <v>28</v>
      </c>
      <c r="D27" s="45" t="s">
        <v>29</v>
      </c>
      <c r="E27" s="23"/>
      <c r="F27" s="8"/>
      <c r="G27" s="1">
        <f>IF(E27="Ne",0,IF(E27="NE",0,IF(E27="ne",0,F27/5)))</f>
        <v>0</v>
      </c>
    </row>
    <row r="28" spans="1:7" ht="55.5">
      <c r="A28" s="4"/>
      <c r="B28" s="91"/>
      <c r="C28" s="32" t="s">
        <v>30</v>
      </c>
      <c r="D28" s="54" t="s">
        <v>56</v>
      </c>
      <c r="E28" s="25"/>
      <c r="F28" s="21"/>
      <c r="G28" s="1">
        <f>IF(E28="Ne",0,IF(E28="NE",0,IF(E28="ne",0,F28/5)))</f>
        <v>0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/>
      <c r="F29" s="21"/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/>
      <c r="F30" s="43"/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/>
      <c r="F31" s="22"/>
      <c r="G31" s="1">
        <f t="shared" ref="G31:G39" si="2">IF(E31="Ne",0,IF(E31="NE",0,IF(E31="ne",0,F31/2.5)))</f>
        <v>0</v>
      </c>
    </row>
    <row r="32" spans="1:7" ht="54">
      <c r="A32" s="4"/>
      <c r="B32" s="71"/>
      <c r="C32" s="29" t="s">
        <v>34</v>
      </c>
      <c r="D32" s="13" t="s">
        <v>35</v>
      </c>
      <c r="E32" s="19"/>
      <c r="F32" s="23"/>
      <c r="G32" s="1">
        <f t="shared" si="2"/>
        <v>0</v>
      </c>
    </row>
    <row r="33" spans="1:7" ht="66" customHeight="1">
      <c r="A33" s="4"/>
      <c r="B33" s="71"/>
      <c r="C33" s="29" t="s">
        <v>36</v>
      </c>
      <c r="D33" s="13" t="s">
        <v>37</v>
      </c>
      <c r="E33" s="19"/>
      <c r="F33" s="23"/>
      <c r="G33" s="1">
        <f t="shared" si="2"/>
        <v>0</v>
      </c>
    </row>
    <row r="34" spans="1:7" ht="43.5">
      <c r="A34" s="4"/>
      <c r="B34" s="71"/>
      <c r="C34" s="29" t="s">
        <v>38</v>
      </c>
      <c r="D34" s="13" t="s">
        <v>58</v>
      </c>
      <c r="E34" s="19"/>
      <c r="F34" s="23"/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/>
      <c r="F35" s="25"/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/>
      <c r="F36" s="22"/>
      <c r="G36" s="1">
        <f t="shared" si="2"/>
        <v>0</v>
      </c>
    </row>
    <row r="37" spans="1:7" ht="47.25">
      <c r="A37" s="4"/>
      <c r="B37" s="71"/>
      <c r="C37" s="29" t="s">
        <v>42</v>
      </c>
      <c r="D37" s="13" t="s">
        <v>61</v>
      </c>
      <c r="E37" s="19"/>
      <c r="F37" s="23"/>
      <c r="G37" s="1">
        <f t="shared" si="2"/>
        <v>0</v>
      </c>
    </row>
    <row r="38" spans="1:7" ht="54.75" customHeight="1">
      <c r="A38" s="4"/>
      <c r="B38" s="71"/>
      <c r="C38" s="29" t="s">
        <v>43</v>
      </c>
      <c r="D38" s="13" t="s">
        <v>62</v>
      </c>
      <c r="E38" s="19"/>
      <c r="F38" s="23"/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/>
      <c r="F39" s="24"/>
      <c r="G39" s="1">
        <f t="shared" si="2"/>
        <v>0</v>
      </c>
    </row>
  </sheetData>
  <mergeCells count="16">
    <mergeCell ref="B7:D8"/>
    <mergeCell ref="E8:F8"/>
    <mergeCell ref="B31:B35"/>
    <mergeCell ref="B36:B39"/>
    <mergeCell ref="B2:F2"/>
    <mergeCell ref="B4:C4"/>
    <mergeCell ref="D4:F4"/>
    <mergeCell ref="B5:C5"/>
    <mergeCell ref="D5:F5"/>
    <mergeCell ref="D10:D12"/>
    <mergeCell ref="B22:B30"/>
    <mergeCell ref="B10:B12"/>
    <mergeCell ref="C10:C12"/>
    <mergeCell ref="B13:B21"/>
    <mergeCell ref="C13:C16"/>
    <mergeCell ref="C17:C18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C6" sqref="C6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285156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70</v>
      </c>
      <c r="E4" s="80"/>
      <c r="F4" s="81"/>
    </row>
    <row r="5" spans="1:7" ht="15.75" thickBot="1">
      <c r="B5" s="82" t="s">
        <v>47</v>
      </c>
      <c r="C5" s="83"/>
      <c r="D5" s="84" t="s">
        <v>72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35.4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96" t="s">
        <v>76</v>
      </c>
      <c r="F8" s="97"/>
    </row>
    <row r="9" spans="1:7" ht="15.75" thickBot="1">
      <c r="B9" s="16" t="s">
        <v>51</v>
      </c>
      <c r="C9" s="11" t="s">
        <v>52</v>
      </c>
      <c r="D9" s="11" t="s">
        <v>53</v>
      </c>
      <c r="E9" s="11" t="s">
        <v>54</v>
      </c>
      <c r="F9" s="52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1</v>
      </c>
      <c r="G10" s="1">
        <f>IF(F10&lt;10,F10/10,1)</f>
        <v>0.1</v>
      </c>
    </row>
    <row r="11" spans="1:7" ht="31.5">
      <c r="A11" s="4"/>
      <c r="B11" s="71"/>
      <c r="C11" s="94"/>
      <c r="D11" s="88"/>
      <c r="E11" s="6" t="s">
        <v>3</v>
      </c>
      <c r="F11" s="8">
        <v>1</v>
      </c>
      <c r="G11" s="1">
        <f>IF(F11&lt;10,F11/10,1)</f>
        <v>0.1</v>
      </c>
    </row>
    <row r="12" spans="1:7" ht="32.25" thickBot="1">
      <c r="A12" s="4"/>
      <c r="B12" s="72"/>
      <c r="C12" s="95"/>
      <c r="D12" s="89"/>
      <c r="E12" s="47" t="s">
        <v>4</v>
      </c>
      <c r="F12" s="21">
        <v>0</v>
      </c>
      <c r="G12" s="1">
        <f>IF(F12&lt;15,F12/15,1)</f>
        <v>0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49" t="s">
        <v>74</v>
      </c>
      <c r="F13" s="22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50" t="s">
        <v>74</v>
      </c>
      <c r="F14" s="23">
        <v>5</v>
      </c>
      <c r="G14" s="1">
        <f t="shared" si="0"/>
        <v>1</v>
      </c>
    </row>
    <row r="15" spans="1:7" ht="15.75">
      <c r="A15" s="4"/>
      <c r="B15" s="71"/>
      <c r="C15" s="94"/>
      <c r="D15" s="45" t="s">
        <v>9</v>
      </c>
      <c r="E15" s="50" t="s">
        <v>74</v>
      </c>
      <c r="F15" s="23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50" t="s">
        <v>74</v>
      </c>
      <c r="F16" s="23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50" t="s">
        <v>74</v>
      </c>
      <c r="F17" s="23">
        <v>5</v>
      </c>
      <c r="G17" s="1">
        <f t="shared" si="0"/>
        <v>1</v>
      </c>
    </row>
    <row r="18" spans="1:7" ht="21" customHeight="1">
      <c r="A18" s="4"/>
      <c r="B18" s="71"/>
      <c r="C18" s="94"/>
      <c r="D18" s="45" t="s">
        <v>13</v>
      </c>
      <c r="E18" s="50" t="s">
        <v>74</v>
      </c>
      <c r="F18" s="23">
        <v>5</v>
      </c>
      <c r="G18" s="1">
        <f t="shared" si="0"/>
        <v>1</v>
      </c>
    </row>
    <row r="19" spans="1:7" ht="52.5" customHeight="1">
      <c r="A19" s="4"/>
      <c r="B19" s="71"/>
      <c r="C19" s="29" t="s">
        <v>14</v>
      </c>
      <c r="D19" s="45" t="s">
        <v>15</v>
      </c>
      <c r="E19" s="50" t="s">
        <v>74</v>
      </c>
      <c r="F19" s="23">
        <v>5</v>
      </c>
      <c r="G19" s="1">
        <f t="shared" ref="G19:G25" si="1">IF(E19="Ne",0,IF(E19="NE",0,IF(E19="ne",0,F19/2.5)))</f>
        <v>2</v>
      </c>
    </row>
    <row r="20" spans="1:7" ht="69.75" customHeight="1">
      <c r="A20" s="4"/>
      <c r="B20" s="71"/>
      <c r="C20" s="29" t="s">
        <v>16</v>
      </c>
      <c r="D20" s="45" t="s">
        <v>17</v>
      </c>
      <c r="E20" s="50" t="s">
        <v>74</v>
      </c>
      <c r="F20" s="23">
        <v>5</v>
      </c>
      <c r="G20" s="1">
        <f t="shared" si="1"/>
        <v>2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51" t="s">
        <v>74</v>
      </c>
      <c r="F21" s="24">
        <v>5</v>
      </c>
      <c r="G21" s="1">
        <f t="shared" si="1"/>
        <v>2</v>
      </c>
    </row>
    <row r="22" spans="1:7" ht="78" customHeight="1">
      <c r="A22" s="4"/>
      <c r="B22" s="90" t="s">
        <v>20</v>
      </c>
      <c r="C22" s="57" t="s">
        <v>21</v>
      </c>
      <c r="D22" s="12" t="s">
        <v>22</v>
      </c>
      <c r="E22" s="22" t="s">
        <v>74</v>
      </c>
      <c r="F22" s="9">
        <v>5</v>
      </c>
      <c r="G22" s="1">
        <f t="shared" si="1"/>
        <v>2</v>
      </c>
    </row>
    <row r="23" spans="1:7" ht="81.75" customHeight="1">
      <c r="A23" s="4"/>
      <c r="B23" s="91"/>
      <c r="C23" s="58" t="s">
        <v>23</v>
      </c>
      <c r="D23" s="13" t="s">
        <v>66</v>
      </c>
      <c r="E23" s="23" t="s">
        <v>74</v>
      </c>
      <c r="F23" s="8">
        <v>3</v>
      </c>
      <c r="G23" s="1">
        <f t="shared" si="1"/>
        <v>1.2</v>
      </c>
    </row>
    <row r="24" spans="1:7" ht="58.5">
      <c r="A24" s="4"/>
      <c r="B24" s="91"/>
      <c r="C24" s="58" t="s">
        <v>24</v>
      </c>
      <c r="D24" s="13" t="s">
        <v>67</v>
      </c>
      <c r="E24" s="23" t="s">
        <v>71</v>
      </c>
      <c r="F24" s="8">
        <v>0</v>
      </c>
      <c r="G24" s="1">
        <f t="shared" si="1"/>
        <v>0</v>
      </c>
    </row>
    <row r="25" spans="1:7" ht="114">
      <c r="A25" s="4"/>
      <c r="B25" s="91"/>
      <c r="C25" s="58" t="s">
        <v>25</v>
      </c>
      <c r="D25" s="13" t="s">
        <v>26</v>
      </c>
      <c r="E25" s="23" t="s">
        <v>74</v>
      </c>
      <c r="F25" s="8">
        <v>5</v>
      </c>
      <c r="G25" s="1">
        <f t="shared" si="1"/>
        <v>2</v>
      </c>
    </row>
    <row r="26" spans="1:7" ht="68.25" customHeight="1">
      <c r="A26" s="4"/>
      <c r="B26" s="91"/>
      <c r="C26" s="58" t="s">
        <v>27</v>
      </c>
      <c r="D26" s="13" t="s">
        <v>68</v>
      </c>
      <c r="E26" s="23" t="s">
        <v>74</v>
      </c>
      <c r="F26" s="8">
        <v>5</v>
      </c>
      <c r="G26" s="1">
        <f>IF(E26="Ne",0,IF(E26="NE",0,IF(E26="ne",0,F26/5)))</f>
        <v>1</v>
      </c>
    </row>
    <row r="27" spans="1:7" ht="106.5" customHeight="1">
      <c r="A27" s="4"/>
      <c r="B27" s="91"/>
      <c r="C27" s="58" t="s">
        <v>28</v>
      </c>
      <c r="D27" s="13" t="s">
        <v>29</v>
      </c>
      <c r="E27" s="48" t="s">
        <v>74</v>
      </c>
      <c r="F27" s="8">
        <v>5</v>
      </c>
      <c r="G27" s="1">
        <f>IF(E27="Ne",0,IF(E27="NE",0,IF(E27="ne",0,F27/5)))</f>
        <v>1</v>
      </c>
    </row>
    <row r="28" spans="1:7" ht="55.5">
      <c r="A28" s="4"/>
      <c r="B28" s="91"/>
      <c r="C28" s="59" t="s">
        <v>30</v>
      </c>
      <c r="D28" s="60" t="s">
        <v>56</v>
      </c>
      <c r="E28" s="25" t="s">
        <v>74</v>
      </c>
      <c r="F28" s="21">
        <v>5</v>
      </c>
      <c r="G28" s="1">
        <f>IF(E28="Ne",0,IF(E28="NE",0,IF(E28="ne",0,F28/5)))</f>
        <v>1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74</v>
      </c>
      <c r="F29" s="21">
        <v>5</v>
      </c>
      <c r="G29" s="1">
        <f>IF(E29="Ne",0,IF(E29="NE",0,IF(E29="ne",0,F29/5)))</f>
        <v>1</v>
      </c>
    </row>
    <row r="30" spans="1:7" ht="65.25" customHeight="1" thickBot="1">
      <c r="A30" s="4"/>
      <c r="B30" s="92"/>
      <c r="C30" s="53" t="s">
        <v>64</v>
      </c>
      <c r="D30" s="56" t="s">
        <v>65</v>
      </c>
      <c r="E30" s="55">
        <v>0</v>
      </c>
      <c r="F30" s="43"/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74</v>
      </c>
      <c r="F31" s="22">
        <v>5</v>
      </c>
      <c r="G31" s="1">
        <f t="shared" ref="G31:G39" si="2">IF(E31="Ne",0,IF(E31="NE",0,IF(E31="ne",0,F31/2.5)))</f>
        <v>2</v>
      </c>
    </row>
    <row r="32" spans="1:7" ht="54">
      <c r="A32" s="4"/>
      <c r="B32" s="71"/>
      <c r="C32" s="29" t="s">
        <v>34</v>
      </c>
      <c r="D32" s="13" t="s">
        <v>35</v>
      </c>
      <c r="E32" s="19" t="s">
        <v>74</v>
      </c>
      <c r="F32" s="23">
        <v>5</v>
      </c>
      <c r="G32" s="1">
        <f t="shared" si="2"/>
        <v>2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74</v>
      </c>
      <c r="F33" s="23">
        <v>5</v>
      </c>
      <c r="G33" s="1">
        <f t="shared" si="2"/>
        <v>2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74</v>
      </c>
      <c r="F34" s="23">
        <v>5</v>
      </c>
      <c r="G34" s="1">
        <f t="shared" si="2"/>
        <v>2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74</v>
      </c>
      <c r="F36" s="22">
        <v>5</v>
      </c>
      <c r="G36" s="1">
        <f t="shared" si="2"/>
        <v>2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74</v>
      </c>
      <c r="F37" s="23">
        <v>5</v>
      </c>
      <c r="G37" s="1">
        <f t="shared" si="2"/>
        <v>2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74</v>
      </c>
      <c r="F39" s="24">
        <v>5</v>
      </c>
      <c r="G39" s="1">
        <f t="shared" si="2"/>
        <v>2</v>
      </c>
    </row>
  </sheetData>
  <mergeCells count="16">
    <mergeCell ref="B22:B30"/>
    <mergeCell ref="B31:B35"/>
    <mergeCell ref="B36:B39"/>
    <mergeCell ref="B10:B12"/>
    <mergeCell ref="C10:C12"/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F40" sqref="F40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82</v>
      </c>
      <c r="E4" s="80"/>
      <c r="F4" s="81"/>
    </row>
    <row r="5" spans="1:7" ht="15.75" thickBot="1">
      <c r="B5" s="82" t="s">
        <v>47</v>
      </c>
      <c r="C5" s="83"/>
      <c r="D5" s="84" t="s">
        <v>83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5.6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0</v>
      </c>
      <c r="G10" s="1">
        <f>IF(F10&lt;10,F10/10,1)</f>
        <v>0</v>
      </c>
    </row>
    <row r="11" spans="1:7" ht="31.5">
      <c r="A11" s="4"/>
      <c r="B11" s="71"/>
      <c r="C11" s="94"/>
      <c r="D11" s="88"/>
      <c r="E11" s="6" t="s">
        <v>3</v>
      </c>
      <c r="F11" s="8">
        <v>0</v>
      </c>
      <c r="G11" s="1">
        <f>IF(F11&lt;10,F11/10,1)</f>
        <v>0</v>
      </c>
    </row>
    <row r="12" spans="1:7" ht="32.25" thickBot="1">
      <c r="A12" s="4"/>
      <c r="B12" s="72"/>
      <c r="C12" s="95"/>
      <c r="D12" s="89"/>
      <c r="E12" s="47" t="s">
        <v>4</v>
      </c>
      <c r="F12" s="21">
        <v>0</v>
      </c>
      <c r="G12" s="1">
        <f>IF(F12&lt;15,F12/15,1)</f>
        <v>0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74</v>
      </c>
      <c r="F14" s="8">
        <v>5</v>
      </c>
      <c r="G14" s="1">
        <f t="shared" si="0"/>
        <v>1</v>
      </c>
    </row>
    <row r="15" spans="1:7" ht="15.75">
      <c r="A15" s="4"/>
      <c r="B15" s="71"/>
      <c r="C15" s="94"/>
      <c r="D15" s="45" t="s">
        <v>9</v>
      </c>
      <c r="E15" s="23" t="s">
        <v>74</v>
      </c>
      <c r="F15" s="8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71</v>
      </c>
      <c r="F17" s="8">
        <v>0</v>
      </c>
      <c r="G17" s="1">
        <f t="shared" si="0"/>
        <v>0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71</v>
      </c>
      <c r="F19" s="8">
        <v>0</v>
      </c>
      <c r="G19" s="1">
        <f t="shared" ref="G19:G25" si="1">IF(E19="Ne",0,IF(E19="NE",0,IF(E19="ne",0,F19/2.5)))</f>
        <v>0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74</v>
      </c>
      <c r="F20" s="8">
        <v>4</v>
      </c>
      <c r="G20" s="1">
        <f t="shared" si="1"/>
        <v>1.6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71</v>
      </c>
      <c r="F21" s="21">
        <v>0</v>
      </c>
      <c r="G21" s="1">
        <f t="shared" si="1"/>
        <v>0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71</v>
      </c>
      <c r="F22" s="7">
        <v>0</v>
      </c>
      <c r="G22" s="1">
        <f t="shared" si="1"/>
        <v>0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71</v>
      </c>
      <c r="F24" s="8">
        <v>0</v>
      </c>
      <c r="G24" s="1">
        <f t="shared" si="1"/>
        <v>0</v>
      </c>
    </row>
    <row r="25" spans="1:7" ht="114">
      <c r="A25" s="4"/>
      <c r="B25" s="91"/>
      <c r="C25" s="29" t="s">
        <v>25</v>
      </c>
      <c r="D25" s="45" t="s">
        <v>26</v>
      </c>
      <c r="E25" s="23" t="s">
        <v>71</v>
      </c>
      <c r="F25" s="8">
        <v>0</v>
      </c>
      <c r="G25" s="1">
        <f t="shared" si="1"/>
        <v>0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71</v>
      </c>
      <c r="F26" s="8">
        <v>0</v>
      </c>
      <c r="G26" s="1">
        <f>IF(E26="Ne",0,IF(E26="NE",0,IF(E26="ne",0,F26/5)))</f>
        <v>0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71</v>
      </c>
      <c r="F27" s="8">
        <v>0</v>
      </c>
      <c r="G27" s="1">
        <f>IF(E27="Ne",0,IF(E27="NE",0,IF(E27="ne",0,F27/5)))</f>
        <v>0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71</v>
      </c>
      <c r="F28" s="21">
        <v>0</v>
      </c>
      <c r="G28" s="1">
        <f>IF(E28="Ne",0,IF(E28="NE",0,IF(E28="ne",0,F28/5)))</f>
        <v>0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>
        <v>0</v>
      </c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71</v>
      </c>
      <c r="F31" s="22">
        <v>0</v>
      </c>
      <c r="G31" s="1">
        <f t="shared" ref="G31:G39" si="2">IF(E31="Ne",0,IF(E31="NE",0,IF(E31="ne",0,F31/2.5)))</f>
        <v>0</v>
      </c>
    </row>
    <row r="32" spans="1:7" ht="54">
      <c r="A32" s="4"/>
      <c r="B32" s="71"/>
      <c r="C32" s="29" t="s">
        <v>34</v>
      </c>
      <c r="D32" s="13" t="s">
        <v>35</v>
      </c>
      <c r="E32" s="19" t="s">
        <v>71</v>
      </c>
      <c r="F32" s="23">
        <v>0</v>
      </c>
      <c r="G32" s="1">
        <f t="shared" si="2"/>
        <v>0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71</v>
      </c>
      <c r="F33" s="23">
        <v>0</v>
      </c>
      <c r="G33" s="1">
        <f t="shared" si="2"/>
        <v>0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71</v>
      </c>
      <c r="F36" s="22">
        <v>0</v>
      </c>
      <c r="G36" s="1">
        <f t="shared" si="2"/>
        <v>0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71</v>
      </c>
      <c r="F37" s="23">
        <v>0</v>
      </c>
      <c r="G37" s="1">
        <f t="shared" si="2"/>
        <v>0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71</v>
      </c>
      <c r="F39" s="24">
        <v>0</v>
      </c>
      <c r="G39" s="1">
        <f t="shared" si="2"/>
        <v>0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F40" sqref="F40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84</v>
      </c>
      <c r="E4" s="80"/>
      <c r="F4" s="81"/>
    </row>
    <row r="5" spans="1:7" ht="15.75" thickBot="1">
      <c r="B5" s="82" t="s">
        <v>47</v>
      </c>
      <c r="C5" s="83"/>
      <c r="D5" s="84" t="s">
        <v>85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15.899999999999999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5</v>
      </c>
      <c r="G10" s="1">
        <f>IF(F10&lt;10,F10/10,1)</f>
        <v>0.5</v>
      </c>
    </row>
    <row r="11" spans="1:7" ht="31.5">
      <c r="A11" s="4"/>
      <c r="B11" s="71"/>
      <c r="C11" s="94"/>
      <c r="D11" s="88"/>
      <c r="E11" s="6" t="s">
        <v>3</v>
      </c>
      <c r="F11" s="8">
        <v>0</v>
      </c>
      <c r="G11" s="1">
        <f>IF(F11&lt;10,F11/10,1)</f>
        <v>0</v>
      </c>
    </row>
    <row r="12" spans="1:7" ht="32.25" thickBot="1">
      <c r="A12" s="4"/>
      <c r="B12" s="72"/>
      <c r="C12" s="95"/>
      <c r="D12" s="89"/>
      <c r="E12" s="47" t="s">
        <v>4</v>
      </c>
      <c r="F12" s="21">
        <v>3</v>
      </c>
      <c r="G12" s="1">
        <f>IF(F12&lt;15,F12/15,1)</f>
        <v>0.2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74</v>
      </c>
      <c r="F14" s="8">
        <v>5</v>
      </c>
      <c r="G14" s="1">
        <f t="shared" si="0"/>
        <v>1</v>
      </c>
    </row>
    <row r="15" spans="1:7" ht="15.75">
      <c r="A15" s="4"/>
      <c r="B15" s="71"/>
      <c r="C15" s="94"/>
      <c r="D15" s="45" t="s">
        <v>9</v>
      </c>
      <c r="E15" s="23" t="s">
        <v>74</v>
      </c>
      <c r="F15" s="8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74</v>
      </c>
      <c r="F17" s="8">
        <v>5</v>
      </c>
      <c r="G17" s="1">
        <f t="shared" si="0"/>
        <v>1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71</v>
      </c>
      <c r="F19" s="8">
        <v>0</v>
      </c>
      <c r="G19" s="1">
        <f t="shared" ref="G19:G25" si="1">IF(E19="Ne",0,IF(E19="NE",0,IF(E19="ne",0,F19/2.5)))</f>
        <v>0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74</v>
      </c>
      <c r="F20" s="8">
        <v>4</v>
      </c>
      <c r="G20" s="1">
        <f t="shared" si="1"/>
        <v>1.6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74</v>
      </c>
      <c r="F21" s="21">
        <v>3</v>
      </c>
      <c r="G21" s="1">
        <f t="shared" si="1"/>
        <v>1.2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74</v>
      </c>
      <c r="F22" s="7">
        <v>3</v>
      </c>
      <c r="G22" s="1">
        <f t="shared" si="1"/>
        <v>1.2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71</v>
      </c>
      <c r="F24" s="8">
        <v>0</v>
      </c>
      <c r="G24" s="1">
        <f t="shared" si="1"/>
        <v>0</v>
      </c>
    </row>
    <row r="25" spans="1:7" ht="114">
      <c r="A25" s="4"/>
      <c r="B25" s="91"/>
      <c r="C25" s="29" t="s">
        <v>25</v>
      </c>
      <c r="D25" s="45" t="s">
        <v>26</v>
      </c>
      <c r="E25" s="23" t="s">
        <v>74</v>
      </c>
      <c r="F25" s="8">
        <v>4</v>
      </c>
      <c r="G25" s="1">
        <f t="shared" si="1"/>
        <v>1.6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71</v>
      </c>
      <c r="F26" s="8">
        <v>0</v>
      </c>
      <c r="G26" s="1">
        <f>IF(E26="Ne",0,IF(E26="NE",0,IF(E26="ne",0,F26/5)))</f>
        <v>0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71</v>
      </c>
      <c r="F27" s="8">
        <v>0</v>
      </c>
      <c r="G27" s="1">
        <f>IF(E27="Ne",0,IF(E27="NE",0,IF(E27="ne",0,F27/5)))</f>
        <v>0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74</v>
      </c>
      <c r="F28" s="21">
        <v>3</v>
      </c>
      <c r="G28" s="1">
        <f>IF(E28="Ne",0,IF(E28="NE",0,IF(E28="ne",0,F28/5)))</f>
        <v>0.6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>
        <v>0</v>
      </c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71</v>
      </c>
      <c r="F31" s="22">
        <v>0</v>
      </c>
      <c r="G31" s="1">
        <f t="shared" ref="G31:G39" si="2">IF(E31="Ne",0,IF(E31="NE",0,IF(E31="ne",0,F31/2.5)))</f>
        <v>0</v>
      </c>
    </row>
    <row r="32" spans="1:7" ht="54">
      <c r="A32" s="4"/>
      <c r="B32" s="71"/>
      <c r="C32" s="29" t="s">
        <v>34</v>
      </c>
      <c r="D32" s="13" t="s">
        <v>35</v>
      </c>
      <c r="E32" s="19" t="s">
        <v>71</v>
      </c>
      <c r="F32" s="23">
        <v>0</v>
      </c>
      <c r="G32" s="1">
        <f t="shared" si="2"/>
        <v>0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74</v>
      </c>
      <c r="F33" s="23">
        <v>5</v>
      </c>
      <c r="G33" s="1">
        <f t="shared" si="2"/>
        <v>2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74</v>
      </c>
      <c r="F36" s="22">
        <v>5</v>
      </c>
      <c r="G36" s="1">
        <f t="shared" si="2"/>
        <v>2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71</v>
      </c>
      <c r="F37" s="23">
        <v>0</v>
      </c>
      <c r="G37" s="1">
        <f t="shared" si="2"/>
        <v>0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71</v>
      </c>
      <c r="F39" s="24">
        <v>0</v>
      </c>
      <c r="G39" s="1">
        <f t="shared" si="2"/>
        <v>0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F40" sqref="F40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86</v>
      </c>
      <c r="E4" s="80"/>
      <c r="F4" s="81"/>
    </row>
    <row r="5" spans="1:7" ht="15.75" thickBot="1">
      <c r="B5" s="82" t="s">
        <v>47</v>
      </c>
      <c r="C5" s="83"/>
      <c r="D5" s="84" t="s">
        <v>87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25.1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1</v>
      </c>
      <c r="G10" s="1">
        <f>IF(F10&lt;10,F10/10,1)</f>
        <v>0.1</v>
      </c>
    </row>
    <row r="11" spans="1:7" ht="31.5">
      <c r="A11" s="4"/>
      <c r="B11" s="71"/>
      <c r="C11" s="94"/>
      <c r="D11" s="88"/>
      <c r="E11" s="6" t="s">
        <v>3</v>
      </c>
      <c r="F11" s="8">
        <v>0</v>
      </c>
      <c r="G11" s="1">
        <f>IF(F11&lt;10,F11/10,1)</f>
        <v>0</v>
      </c>
    </row>
    <row r="12" spans="1:7" ht="32.25" thickBot="1">
      <c r="A12" s="4"/>
      <c r="B12" s="72"/>
      <c r="C12" s="95"/>
      <c r="D12" s="89"/>
      <c r="E12" s="47" t="s">
        <v>4</v>
      </c>
      <c r="F12" s="21">
        <v>0</v>
      </c>
      <c r="G12" s="1">
        <f>IF(F12&lt;15,F12/15,1)</f>
        <v>0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74</v>
      </c>
      <c r="F14" s="8">
        <v>5</v>
      </c>
      <c r="G14" s="1">
        <f t="shared" si="0"/>
        <v>1</v>
      </c>
    </row>
    <row r="15" spans="1:7" ht="15.75">
      <c r="A15" s="4"/>
      <c r="B15" s="71"/>
      <c r="C15" s="94"/>
      <c r="D15" s="45" t="s">
        <v>9</v>
      </c>
      <c r="E15" s="23" t="s">
        <v>74</v>
      </c>
      <c r="F15" s="8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74</v>
      </c>
      <c r="F17" s="8">
        <v>5</v>
      </c>
      <c r="G17" s="1">
        <f t="shared" si="0"/>
        <v>1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71</v>
      </c>
      <c r="F19" s="8">
        <v>0</v>
      </c>
      <c r="G19" s="1">
        <f t="shared" ref="G19:G25" si="1">IF(E19="Ne",0,IF(E19="NE",0,IF(E19="ne",0,F19/2.5)))</f>
        <v>0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74</v>
      </c>
      <c r="F20" s="8">
        <v>5</v>
      </c>
      <c r="G20" s="1">
        <f t="shared" si="1"/>
        <v>2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74</v>
      </c>
      <c r="F21" s="21">
        <v>5</v>
      </c>
      <c r="G21" s="1">
        <f t="shared" si="1"/>
        <v>2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74</v>
      </c>
      <c r="F22" s="7">
        <v>5</v>
      </c>
      <c r="G22" s="1">
        <f t="shared" si="1"/>
        <v>2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74</v>
      </c>
      <c r="F24" s="8">
        <v>3</v>
      </c>
      <c r="G24" s="1">
        <f t="shared" si="1"/>
        <v>1.2</v>
      </c>
    </row>
    <row r="25" spans="1:7" ht="114">
      <c r="A25" s="4"/>
      <c r="B25" s="91"/>
      <c r="C25" s="29" t="s">
        <v>25</v>
      </c>
      <c r="D25" s="45" t="s">
        <v>26</v>
      </c>
      <c r="E25" s="23" t="s">
        <v>71</v>
      </c>
      <c r="F25" s="8">
        <v>0</v>
      </c>
      <c r="G25" s="1">
        <f t="shared" si="1"/>
        <v>0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74</v>
      </c>
      <c r="F26" s="8">
        <v>4</v>
      </c>
      <c r="G26" s="1">
        <f>IF(E26="Ne",0,IF(E26="NE",0,IF(E26="ne",0,F26/5)))</f>
        <v>0.8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74</v>
      </c>
      <c r="F27" s="8">
        <v>4</v>
      </c>
      <c r="G27" s="1">
        <f>IF(E27="Ne",0,IF(E27="NE",0,IF(E27="ne",0,F27/5)))</f>
        <v>0.8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71</v>
      </c>
      <c r="F28" s="21">
        <v>0</v>
      </c>
      <c r="G28" s="1">
        <f>IF(E28="Ne",0,IF(E28="NE",0,IF(E28="ne",0,F28/5)))</f>
        <v>0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>
        <v>0</v>
      </c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74</v>
      </c>
      <c r="F31" s="22">
        <v>4</v>
      </c>
      <c r="G31" s="1">
        <f t="shared" ref="G31:G39" si="2">IF(E31="Ne",0,IF(E31="NE",0,IF(E31="ne",0,F31/2.5)))</f>
        <v>1.6</v>
      </c>
    </row>
    <row r="32" spans="1:7" ht="54">
      <c r="A32" s="4"/>
      <c r="B32" s="71"/>
      <c r="C32" s="29" t="s">
        <v>34</v>
      </c>
      <c r="D32" s="13" t="s">
        <v>35</v>
      </c>
      <c r="E32" s="19" t="s">
        <v>74</v>
      </c>
      <c r="F32" s="23">
        <v>4</v>
      </c>
      <c r="G32" s="1">
        <f t="shared" si="2"/>
        <v>1.6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74</v>
      </c>
      <c r="F33" s="23">
        <v>5</v>
      </c>
      <c r="G33" s="1">
        <f t="shared" si="2"/>
        <v>2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74</v>
      </c>
      <c r="F35" s="25">
        <v>5</v>
      </c>
      <c r="G35" s="1">
        <f t="shared" si="2"/>
        <v>2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74</v>
      </c>
      <c r="F36" s="22">
        <v>5</v>
      </c>
      <c r="G36" s="1">
        <f t="shared" si="2"/>
        <v>2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74</v>
      </c>
      <c r="F37" s="23">
        <v>5</v>
      </c>
      <c r="G37" s="1">
        <f t="shared" si="2"/>
        <v>2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71</v>
      </c>
      <c r="F39" s="24">
        <v>0</v>
      </c>
      <c r="G39" s="1">
        <f t="shared" si="2"/>
        <v>0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F12" sqref="F12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88</v>
      </c>
      <c r="E4" s="80"/>
      <c r="F4" s="81"/>
    </row>
    <row r="5" spans="1:7" ht="15.75" thickBot="1">
      <c r="B5" s="82" t="s">
        <v>47</v>
      </c>
      <c r="C5" s="83"/>
      <c r="D5" s="84" t="s">
        <v>89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9.1999999999999993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0</v>
      </c>
      <c r="G10" s="1">
        <f>IF(F10&lt;10,F10/10,1)</f>
        <v>0</v>
      </c>
    </row>
    <row r="11" spans="1:7" ht="31.5">
      <c r="A11" s="4"/>
      <c r="B11" s="71"/>
      <c r="C11" s="94"/>
      <c r="D11" s="88"/>
      <c r="E11" s="6" t="s">
        <v>3</v>
      </c>
      <c r="F11" s="8">
        <v>0</v>
      </c>
      <c r="G11" s="1">
        <f>IF(F11&lt;10,F11/10,1)</f>
        <v>0</v>
      </c>
    </row>
    <row r="12" spans="1:7" ht="32.25" thickBot="1">
      <c r="A12" s="4"/>
      <c r="B12" s="72"/>
      <c r="C12" s="95"/>
      <c r="D12" s="89"/>
      <c r="E12" s="47" t="s">
        <v>4</v>
      </c>
      <c r="F12" s="21">
        <v>0</v>
      </c>
      <c r="G12" s="1">
        <f>IF(F12&lt;15,F12/15,1)</f>
        <v>0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74</v>
      </c>
      <c r="F14" s="8">
        <v>5</v>
      </c>
      <c r="G14" s="1">
        <f t="shared" si="0"/>
        <v>1</v>
      </c>
    </row>
    <row r="15" spans="1:7" ht="15.75">
      <c r="A15" s="4"/>
      <c r="B15" s="71"/>
      <c r="C15" s="94"/>
      <c r="D15" s="45" t="s">
        <v>9</v>
      </c>
      <c r="E15" s="23" t="s">
        <v>74</v>
      </c>
      <c r="F15" s="8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71</v>
      </c>
      <c r="F17" s="8">
        <v>0</v>
      </c>
      <c r="G17" s="1">
        <f t="shared" si="0"/>
        <v>0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74</v>
      </c>
      <c r="F19" s="8">
        <v>5</v>
      </c>
      <c r="G19" s="1">
        <f t="shared" ref="G19:G25" si="1">IF(E19="Ne",0,IF(E19="NE",0,IF(E19="ne",0,F19/2.5)))</f>
        <v>2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74</v>
      </c>
      <c r="F20" s="8">
        <v>5</v>
      </c>
      <c r="G20" s="1">
        <f t="shared" si="1"/>
        <v>2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71</v>
      </c>
      <c r="F21" s="21">
        <v>0</v>
      </c>
      <c r="G21" s="1">
        <f t="shared" si="1"/>
        <v>0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74</v>
      </c>
      <c r="F22" s="7">
        <v>3</v>
      </c>
      <c r="G22" s="1">
        <f t="shared" si="1"/>
        <v>1.2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71</v>
      </c>
      <c r="F24" s="8">
        <v>0</v>
      </c>
      <c r="G24" s="1">
        <f t="shared" si="1"/>
        <v>0</v>
      </c>
    </row>
    <row r="25" spans="1:7" ht="114">
      <c r="A25" s="4"/>
      <c r="B25" s="91"/>
      <c r="C25" s="29" t="s">
        <v>25</v>
      </c>
      <c r="D25" s="45" t="s">
        <v>26</v>
      </c>
      <c r="E25" s="23" t="s">
        <v>71</v>
      </c>
      <c r="F25" s="8">
        <v>0</v>
      </c>
      <c r="G25" s="1">
        <f t="shared" si="1"/>
        <v>0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71</v>
      </c>
      <c r="F26" s="8">
        <v>0</v>
      </c>
      <c r="G26" s="1">
        <f>IF(E26="Ne",0,IF(E26="NE",0,IF(E26="ne",0,F26/5)))</f>
        <v>0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71</v>
      </c>
      <c r="F27" s="8">
        <v>0</v>
      </c>
      <c r="G27" s="1">
        <f>IF(E27="Ne",0,IF(E27="NE",0,IF(E27="ne",0,F27/5)))</f>
        <v>0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71</v>
      </c>
      <c r="F28" s="21">
        <v>0</v>
      </c>
      <c r="G28" s="1">
        <f>IF(E28="Ne",0,IF(E28="NE",0,IF(E28="ne",0,F28/5)))</f>
        <v>0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>
        <v>0</v>
      </c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71</v>
      </c>
      <c r="F31" s="22">
        <v>0</v>
      </c>
      <c r="G31" s="1">
        <f t="shared" ref="G31:G39" si="2">IF(E31="Ne",0,IF(E31="NE",0,IF(E31="ne",0,F31/2.5)))</f>
        <v>0</v>
      </c>
    </row>
    <row r="32" spans="1:7" ht="54">
      <c r="A32" s="4"/>
      <c r="B32" s="71"/>
      <c r="C32" s="29" t="s">
        <v>34</v>
      </c>
      <c r="D32" s="13" t="s">
        <v>35</v>
      </c>
      <c r="E32" s="19" t="s">
        <v>71</v>
      </c>
      <c r="F32" s="23">
        <v>0</v>
      </c>
      <c r="G32" s="1">
        <f t="shared" si="2"/>
        <v>0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71</v>
      </c>
      <c r="F33" s="23">
        <v>0</v>
      </c>
      <c r="G33" s="1">
        <f t="shared" si="2"/>
        <v>0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71</v>
      </c>
      <c r="F36" s="22">
        <v>0</v>
      </c>
      <c r="G36" s="1">
        <f t="shared" si="2"/>
        <v>0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71</v>
      </c>
      <c r="F37" s="23">
        <v>0</v>
      </c>
      <c r="G37" s="1">
        <f t="shared" si="2"/>
        <v>0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71</v>
      </c>
      <c r="F39" s="24">
        <v>0</v>
      </c>
      <c r="G39" s="1">
        <f t="shared" si="2"/>
        <v>0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F16" sqref="F16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90</v>
      </c>
      <c r="E4" s="80"/>
      <c r="F4" s="81"/>
    </row>
    <row r="5" spans="1:7" ht="15.75" thickBot="1">
      <c r="B5" s="82" t="s">
        <v>47</v>
      </c>
      <c r="C5" s="83"/>
      <c r="D5" s="84" t="s">
        <v>91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9.3666666666666671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1</v>
      </c>
      <c r="G10" s="1">
        <f>IF(F10&lt;10,F10/10,1)</f>
        <v>0.1</v>
      </c>
    </row>
    <row r="11" spans="1:7" ht="31.5">
      <c r="A11" s="4"/>
      <c r="B11" s="71"/>
      <c r="C11" s="94"/>
      <c r="D11" s="88"/>
      <c r="E11" s="6" t="s">
        <v>3</v>
      </c>
      <c r="F11" s="8">
        <v>0</v>
      </c>
      <c r="G11" s="1">
        <f>IF(F11&lt;10,F11/10,1)</f>
        <v>0</v>
      </c>
    </row>
    <row r="12" spans="1:7" ht="32.25" thickBot="1">
      <c r="A12" s="4"/>
      <c r="B12" s="72"/>
      <c r="C12" s="95"/>
      <c r="D12" s="89"/>
      <c r="E12" s="47" t="s">
        <v>4</v>
      </c>
      <c r="F12" s="21">
        <v>1</v>
      </c>
      <c r="G12" s="1">
        <f>IF(F12&lt;15,F12/15,1)</f>
        <v>6.6666666666666666E-2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74</v>
      </c>
      <c r="F14" s="8">
        <v>5</v>
      </c>
      <c r="G14" s="1">
        <f t="shared" si="0"/>
        <v>1</v>
      </c>
    </row>
    <row r="15" spans="1:7" ht="15.75">
      <c r="A15" s="4"/>
      <c r="B15" s="71"/>
      <c r="C15" s="94"/>
      <c r="D15" s="45" t="s">
        <v>9</v>
      </c>
      <c r="E15" s="23" t="s">
        <v>74</v>
      </c>
      <c r="F15" s="8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74</v>
      </c>
      <c r="F17" s="8">
        <v>5</v>
      </c>
      <c r="G17" s="1">
        <f t="shared" si="0"/>
        <v>1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71</v>
      </c>
      <c r="F19" s="8">
        <v>0</v>
      </c>
      <c r="G19" s="1">
        <f t="shared" ref="G19:G25" si="1">IF(E19="Ne",0,IF(E19="NE",0,IF(E19="ne",0,F19/2.5)))</f>
        <v>0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74</v>
      </c>
      <c r="F20" s="8">
        <v>1</v>
      </c>
      <c r="G20" s="1">
        <f t="shared" si="1"/>
        <v>0.4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71</v>
      </c>
      <c r="F21" s="21">
        <v>0</v>
      </c>
      <c r="G21" s="1">
        <f t="shared" si="1"/>
        <v>0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74</v>
      </c>
      <c r="F22" s="7">
        <v>3</v>
      </c>
      <c r="G22" s="1">
        <f t="shared" si="1"/>
        <v>1.2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71</v>
      </c>
      <c r="F24" s="8">
        <v>0</v>
      </c>
      <c r="G24" s="1">
        <f t="shared" si="1"/>
        <v>0</v>
      </c>
    </row>
    <row r="25" spans="1:7" ht="114">
      <c r="A25" s="4"/>
      <c r="B25" s="91"/>
      <c r="C25" s="29" t="s">
        <v>25</v>
      </c>
      <c r="D25" s="45" t="s">
        <v>26</v>
      </c>
      <c r="E25" s="23" t="s">
        <v>71</v>
      </c>
      <c r="F25" s="8">
        <v>0</v>
      </c>
      <c r="G25" s="1">
        <f t="shared" si="1"/>
        <v>0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71</v>
      </c>
      <c r="F26" s="8">
        <v>0</v>
      </c>
      <c r="G26" s="1">
        <f>IF(E26="Ne",0,IF(E26="NE",0,IF(E26="ne",0,F26/5)))</f>
        <v>0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71</v>
      </c>
      <c r="F27" s="8">
        <v>0</v>
      </c>
      <c r="G27" s="1">
        <f>IF(E27="Ne",0,IF(E27="NE",0,IF(E27="ne",0,F27/5)))</f>
        <v>0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74</v>
      </c>
      <c r="F28" s="21">
        <v>3</v>
      </c>
      <c r="G28" s="1">
        <f>IF(E28="Ne",0,IF(E28="NE",0,IF(E28="ne",0,F28/5)))</f>
        <v>0.6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>
        <v>0</v>
      </c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71</v>
      </c>
      <c r="F31" s="22">
        <v>0</v>
      </c>
      <c r="G31" s="1">
        <f t="shared" ref="G31:G39" si="2">IF(E31="Ne",0,IF(E31="NE",0,IF(E31="ne",0,F31/2.5)))</f>
        <v>0</v>
      </c>
    </row>
    <row r="32" spans="1:7" ht="54">
      <c r="A32" s="4"/>
      <c r="B32" s="71"/>
      <c r="C32" s="29" t="s">
        <v>34</v>
      </c>
      <c r="D32" s="13" t="s">
        <v>35</v>
      </c>
      <c r="E32" s="19" t="s">
        <v>71</v>
      </c>
      <c r="F32" s="23">
        <v>0</v>
      </c>
      <c r="G32" s="1">
        <f t="shared" si="2"/>
        <v>0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74</v>
      </c>
      <c r="F33" s="23">
        <v>5</v>
      </c>
      <c r="G33" s="1">
        <f t="shared" si="2"/>
        <v>2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71</v>
      </c>
      <c r="F36" s="22">
        <v>0</v>
      </c>
      <c r="G36" s="1">
        <f t="shared" si="2"/>
        <v>0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71</v>
      </c>
      <c r="F37" s="23">
        <v>0</v>
      </c>
      <c r="G37" s="1">
        <f t="shared" si="2"/>
        <v>0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71</v>
      </c>
      <c r="F39" s="24">
        <v>0</v>
      </c>
      <c r="G39" s="1">
        <f t="shared" si="2"/>
        <v>0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F12" sqref="F12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90</v>
      </c>
      <c r="E4" s="80"/>
      <c r="F4" s="81"/>
    </row>
    <row r="5" spans="1:7" ht="15.75" thickBot="1">
      <c r="B5" s="82" t="s">
        <v>47</v>
      </c>
      <c r="C5" s="83"/>
      <c r="D5" s="84" t="s">
        <v>92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20.166666666666668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2</v>
      </c>
      <c r="G10" s="1">
        <f>IF(F10&lt;10,F10/10,1)</f>
        <v>0.2</v>
      </c>
    </row>
    <row r="11" spans="1:7" ht="31.5">
      <c r="A11" s="4"/>
      <c r="B11" s="71"/>
      <c r="C11" s="94"/>
      <c r="D11" s="88"/>
      <c r="E11" s="6" t="s">
        <v>3</v>
      </c>
      <c r="F11" s="8">
        <v>5</v>
      </c>
      <c r="G11" s="1">
        <f>IF(F11&lt;10,F11/10,1)</f>
        <v>0.5</v>
      </c>
    </row>
    <row r="12" spans="1:7" ht="32.25" thickBot="1">
      <c r="A12" s="4"/>
      <c r="B12" s="72"/>
      <c r="C12" s="95"/>
      <c r="D12" s="89"/>
      <c r="E12" s="47" t="s">
        <v>4</v>
      </c>
      <c r="F12" s="21">
        <v>1</v>
      </c>
      <c r="G12" s="1">
        <f>IF(F12&lt;15,F12/15,1)</f>
        <v>6.6666666666666666E-2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74</v>
      </c>
      <c r="F14" s="8">
        <v>5</v>
      </c>
      <c r="G14" s="1">
        <f t="shared" si="0"/>
        <v>1</v>
      </c>
    </row>
    <row r="15" spans="1:7" ht="15.75">
      <c r="A15" s="4"/>
      <c r="B15" s="71"/>
      <c r="C15" s="94"/>
      <c r="D15" s="45" t="s">
        <v>9</v>
      </c>
      <c r="E15" s="23" t="s">
        <v>74</v>
      </c>
      <c r="F15" s="8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71</v>
      </c>
      <c r="F17" s="8">
        <v>0</v>
      </c>
      <c r="G17" s="1">
        <f t="shared" si="0"/>
        <v>0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74</v>
      </c>
      <c r="F19" s="8">
        <v>4</v>
      </c>
      <c r="G19" s="1">
        <f t="shared" ref="G19:G25" si="1">IF(E19="Ne",0,IF(E19="NE",0,IF(E19="ne",0,F19/2.5)))</f>
        <v>1.6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74</v>
      </c>
      <c r="F20" s="8">
        <v>4</v>
      </c>
      <c r="G20" s="1">
        <f t="shared" si="1"/>
        <v>1.6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74</v>
      </c>
      <c r="F21" s="21">
        <v>4</v>
      </c>
      <c r="G21" s="1">
        <f t="shared" si="1"/>
        <v>1.6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74</v>
      </c>
      <c r="F22" s="7">
        <v>4</v>
      </c>
      <c r="G22" s="1">
        <f t="shared" si="1"/>
        <v>1.6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74</v>
      </c>
      <c r="F24" s="8">
        <v>4</v>
      </c>
      <c r="G24" s="1">
        <f t="shared" si="1"/>
        <v>1.6</v>
      </c>
    </row>
    <row r="25" spans="1:7" ht="114">
      <c r="A25" s="4"/>
      <c r="B25" s="91"/>
      <c r="C25" s="29" t="s">
        <v>25</v>
      </c>
      <c r="D25" s="45" t="s">
        <v>26</v>
      </c>
      <c r="E25" s="23" t="s">
        <v>71</v>
      </c>
      <c r="F25" s="8">
        <v>0</v>
      </c>
      <c r="G25" s="1">
        <f t="shared" si="1"/>
        <v>0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71</v>
      </c>
      <c r="F26" s="8">
        <v>0</v>
      </c>
      <c r="G26" s="1">
        <f>IF(E26="Ne",0,IF(E26="NE",0,IF(E26="ne",0,F26/5)))</f>
        <v>0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74</v>
      </c>
      <c r="F27" s="8">
        <v>5</v>
      </c>
      <c r="G27" s="1">
        <f>IF(E27="Ne",0,IF(E27="NE",0,IF(E27="ne",0,F27/5)))</f>
        <v>1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71</v>
      </c>
      <c r="F28" s="21">
        <v>0</v>
      </c>
      <c r="G28" s="1">
        <f>IF(E28="Ne",0,IF(E28="NE",0,IF(E28="ne",0,F28/5)))</f>
        <v>0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>
        <v>0</v>
      </c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71</v>
      </c>
      <c r="F31" s="22">
        <v>0</v>
      </c>
      <c r="G31" s="1">
        <f t="shared" ref="G31:G39" si="2">IF(E31="Ne",0,IF(E31="NE",0,IF(E31="ne",0,F31/2.5)))</f>
        <v>0</v>
      </c>
    </row>
    <row r="32" spans="1:7" ht="54">
      <c r="A32" s="4"/>
      <c r="B32" s="71"/>
      <c r="C32" s="29" t="s">
        <v>34</v>
      </c>
      <c r="D32" s="13" t="s">
        <v>35</v>
      </c>
      <c r="E32" s="19" t="s">
        <v>71</v>
      </c>
      <c r="F32" s="23">
        <v>0</v>
      </c>
      <c r="G32" s="1">
        <f t="shared" si="2"/>
        <v>0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74</v>
      </c>
      <c r="F33" s="23">
        <v>5</v>
      </c>
      <c r="G33" s="1">
        <f t="shared" si="2"/>
        <v>2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74</v>
      </c>
      <c r="F36" s="22">
        <v>4</v>
      </c>
      <c r="G36" s="1">
        <f t="shared" si="2"/>
        <v>1.6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74</v>
      </c>
      <c r="F37" s="23">
        <v>4</v>
      </c>
      <c r="G37" s="1">
        <f t="shared" si="2"/>
        <v>1.6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74</v>
      </c>
      <c r="F39" s="24">
        <v>3</v>
      </c>
      <c r="G39" s="1">
        <f t="shared" si="2"/>
        <v>1.2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E22" sqref="E22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93</v>
      </c>
      <c r="E4" s="80"/>
      <c r="F4" s="81"/>
    </row>
    <row r="5" spans="1:7" ht="15.75" thickBot="1">
      <c r="B5" s="82" t="s">
        <v>47</v>
      </c>
      <c r="C5" s="83"/>
      <c r="D5" s="84" t="s">
        <v>94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11.6</v>
      </c>
    </row>
    <row r="7" spans="1:7" ht="15.75" customHeight="1" thickBot="1">
      <c r="B7" s="62" t="s">
        <v>57</v>
      </c>
      <c r="C7" s="63"/>
      <c r="D7" s="64"/>
      <c r="E7" s="41"/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2</v>
      </c>
      <c r="G10" s="1">
        <f>IF(F10&lt;10,F10/10,1)</f>
        <v>0.2</v>
      </c>
    </row>
    <row r="11" spans="1:7" ht="31.5">
      <c r="A11" s="4"/>
      <c r="B11" s="71"/>
      <c r="C11" s="94"/>
      <c r="D11" s="88"/>
      <c r="E11" s="6" t="s">
        <v>3</v>
      </c>
      <c r="F11" s="8">
        <v>0</v>
      </c>
      <c r="G11" s="1">
        <f>IF(F11&lt;10,F11/10,1)</f>
        <v>0</v>
      </c>
    </row>
    <row r="12" spans="1:7" ht="32.25" thickBot="1">
      <c r="A12" s="4"/>
      <c r="B12" s="72"/>
      <c r="C12" s="95"/>
      <c r="D12" s="89"/>
      <c r="E12" s="47" t="s">
        <v>4</v>
      </c>
      <c r="F12" s="21">
        <v>0</v>
      </c>
      <c r="G12" s="1">
        <f>IF(F12&lt;15,F12/15,1)</f>
        <v>0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74</v>
      </c>
      <c r="F14" s="8">
        <v>5</v>
      </c>
      <c r="G14" s="1">
        <f t="shared" si="0"/>
        <v>1</v>
      </c>
    </row>
    <row r="15" spans="1:7" ht="15.75">
      <c r="A15" s="4"/>
      <c r="B15" s="71"/>
      <c r="C15" s="94"/>
      <c r="D15" s="45" t="s">
        <v>9</v>
      </c>
      <c r="E15" s="23" t="s">
        <v>71</v>
      </c>
      <c r="F15" s="8">
        <v>5</v>
      </c>
      <c r="G15" s="1">
        <f t="shared" si="0"/>
        <v>0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71</v>
      </c>
      <c r="F17" s="8">
        <v>0</v>
      </c>
      <c r="G17" s="1">
        <f t="shared" si="0"/>
        <v>0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71</v>
      </c>
      <c r="F19" s="8">
        <v>0</v>
      </c>
      <c r="G19" s="1">
        <f t="shared" ref="G19:G25" si="1">IF(E19="Ne",0,IF(E19="NE",0,IF(E19="ne",0,F19/2.5)))</f>
        <v>0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71</v>
      </c>
      <c r="F20" s="8">
        <v>0</v>
      </c>
      <c r="G20" s="1">
        <f t="shared" si="1"/>
        <v>0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74</v>
      </c>
      <c r="F21" s="21">
        <v>4</v>
      </c>
      <c r="G21" s="1">
        <f t="shared" si="1"/>
        <v>1.6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71</v>
      </c>
      <c r="F22" s="7">
        <v>0</v>
      </c>
      <c r="G22" s="1">
        <f t="shared" si="1"/>
        <v>0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74</v>
      </c>
      <c r="F24" s="8">
        <v>3</v>
      </c>
      <c r="G24" s="1">
        <f t="shared" si="1"/>
        <v>1.2</v>
      </c>
    </row>
    <row r="25" spans="1:7" ht="114">
      <c r="A25" s="4"/>
      <c r="B25" s="91"/>
      <c r="C25" s="29" t="s">
        <v>25</v>
      </c>
      <c r="D25" s="45" t="s">
        <v>26</v>
      </c>
      <c r="E25" s="23" t="s">
        <v>71</v>
      </c>
      <c r="F25" s="8">
        <v>0</v>
      </c>
      <c r="G25" s="1">
        <f t="shared" si="1"/>
        <v>0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71</v>
      </c>
      <c r="F26" s="8">
        <v>0</v>
      </c>
      <c r="G26" s="1">
        <f>IF(E26="Ne",0,IF(E26="NE",0,IF(E26="ne",0,F26/5)))</f>
        <v>0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74</v>
      </c>
      <c r="F27" s="8">
        <v>4</v>
      </c>
      <c r="G27" s="1">
        <f>IF(E27="Ne",0,IF(E27="NE",0,IF(E27="ne",0,F27/5)))</f>
        <v>0.8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71</v>
      </c>
      <c r="F28" s="21">
        <v>0</v>
      </c>
      <c r="G28" s="1">
        <f>IF(E28="Ne",0,IF(E28="NE",0,IF(E28="ne",0,F28/5)))</f>
        <v>0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>
        <v>0</v>
      </c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74</v>
      </c>
      <c r="F31" s="22">
        <v>3</v>
      </c>
      <c r="G31" s="1">
        <f t="shared" ref="G31:G39" si="2">IF(E31="Ne",0,IF(E31="NE",0,IF(E31="ne",0,F31/2.5)))</f>
        <v>1.2</v>
      </c>
    </row>
    <row r="32" spans="1:7" ht="54">
      <c r="A32" s="4"/>
      <c r="B32" s="71"/>
      <c r="C32" s="29" t="s">
        <v>34</v>
      </c>
      <c r="D32" s="13" t="s">
        <v>35</v>
      </c>
      <c r="E32" s="19" t="s">
        <v>71</v>
      </c>
      <c r="F32" s="23">
        <v>0</v>
      </c>
      <c r="G32" s="1">
        <f t="shared" si="2"/>
        <v>0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74</v>
      </c>
      <c r="F33" s="23">
        <v>5</v>
      </c>
      <c r="G33" s="1">
        <f t="shared" si="2"/>
        <v>2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74</v>
      </c>
      <c r="F36" s="22">
        <v>4</v>
      </c>
      <c r="G36" s="1">
        <f t="shared" si="2"/>
        <v>1.6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71</v>
      </c>
      <c r="F37" s="23">
        <v>0</v>
      </c>
      <c r="G37" s="1">
        <f t="shared" si="2"/>
        <v>0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71</v>
      </c>
      <c r="F39" s="24">
        <v>0</v>
      </c>
      <c r="G39" s="1">
        <f t="shared" si="2"/>
        <v>0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D4" sqref="D4:F4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95</v>
      </c>
      <c r="E4" s="80"/>
      <c r="F4" s="81"/>
    </row>
    <row r="5" spans="1:7" ht="15.75" thickBot="1">
      <c r="B5" s="82" t="s">
        <v>47</v>
      </c>
      <c r="C5" s="83"/>
      <c r="D5" s="84" t="s">
        <v>96</v>
      </c>
      <c r="E5" s="85"/>
      <c r="F5" s="86"/>
    </row>
    <row r="6" spans="1:7" ht="36.75" thickBot="1">
      <c r="B6" s="35" t="s">
        <v>48</v>
      </c>
      <c r="C6" s="10" t="s">
        <v>97</v>
      </c>
      <c r="D6" s="36" t="s">
        <v>49</v>
      </c>
      <c r="E6" s="39" t="s">
        <v>73</v>
      </c>
      <c r="F6" s="38">
        <f>SUM(G10:G39)</f>
        <v>17.899999999999999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4</v>
      </c>
      <c r="G10" s="1">
        <f>IF(F10&lt;10,F10/10,1)</f>
        <v>0.4</v>
      </c>
    </row>
    <row r="11" spans="1:7" ht="31.5">
      <c r="A11" s="4"/>
      <c r="B11" s="71"/>
      <c r="C11" s="94"/>
      <c r="D11" s="88"/>
      <c r="E11" s="6" t="s">
        <v>3</v>
      </c>
      <c r="F11" s="8">
        <v>1</v>
      </c>
      <c r="G11" s="1">
        <f>IF(F11&lt;10,F11/10,1)</f>
        <v>0.1</v>
      </c>
    </row>
    <row r="12" spans="1:7" ht="32.25" thickBot="1">
      <c r="A12" s="4"/>
      <c r="B12" s="72"/>
      <c r="C12" s="95"/>
      <c r="D12" s="89"/>
      <c r="E12" s="47" t="s">
        <v>4</v>
      </c>
      <c r="F12" s="21">
        <v>15</v>
      </c>
      <c r="G12" s="1">
        <f>IF(F12&lt;15,F12/15,1)</f>
        <v>1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71</v>
      </c>
      <c r="F14" s="8">
        <v>0</v>
      </c>
      <c r="G14" s="1">
        <f t="shared" si="0"/>
        <v>0</v>
      </c>
    </row>
    <row r="15" spans="1:7" ht="15.75">
      <c r="A15" s="4"/>
      <c r="B15" s="71"/>
      <c r="C15" s="94"/>
      <c r="D15" s="45" t="s">
        <v>9</v>
      </c>
      <c r="E15" s="23" t="s">
        <v>74</v>
      </c>
      <c r="F15" s="8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71</v>
      </c>
      <c r="F17" s="8">
        <v>0</v>
      </c>
      <c r="G17" s="1">
        <f t="shared" si="0"/>
        <v>0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74</v>
      </c>
      <c r="F19" s="8">
        <v>4</v>
      </c>
      <c r="G19" s="1">
        <f t="shared" ref="G19:G25" si="1">IF(E19="Ne",0,IF(E19="NE",0,IF(E19="ne",0,F19/2.5)))</f>
        <v>1.6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74</v>
      </c>
      <c r="F20" s="8">
        <v>5</v>
      </c>
      <c r="G20" s="1">
        <f t="shared" si="1"/>
        <v>2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74</v>
      </c>
      <c r="F21" s="21">
        <v>3</v>
      </c>
      <c r="G21" s="1">
        <f t="shared" si="1"/>
        <v>1.2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74</v>
      </c>
      <c r="F22" s="7">
        <v>4</v>
      </c>
      <c r="G22" s="1">
        <f t="shared" si="1"/>
        <v>1.6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74</v>
      </c>
      <c r="F24" s="8">
        <v>3</v>
      </c>
      <c r="G24" s="1">
        <f t="shared" si="1"/>
        <v>1.2</v>
      </c>
    </row>
    <row r="25" spans="1:7" ht="114">
      <c r="A25" s="4"/>
      <c r="B25" s="91"/>
      <c r="C25" s="29" t="s">
        <v>25</v>
      </c>
      <c r="D25" s="45" t="s">
        <v>26</v>
      </c>
      <c r="E25" s="23" t="s">
        <v>74</v>
      </c>
      <c r="F25" s="8">
        <v>3</v>
      </c>
      <c r="G25" s="1">
        <f t="shared" si="1"/>
        <v>1.2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71</v>
      </c>
      <c r="F26" s="8">
        <v>0</v>
      </c>
      <c r="G26" s="1">
        <f>IF(E26="Ne",0,IF(E26="NE",0,IF(E26="ne",0,F26/5)))</f>
        <v>0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71</v>
      </c>
      <c r="F27" s="8">
        <v>0</v>
      </c>
      <c r="G27" s="1">
        <f>IF(E27="Ne",0,IF(E27="NE",0,IF(E27="ne",0,F27/5)))</f>
        <v>0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74</v>
      </c>
      <c r="F28" s="21">
        <v>3</v>
      </c>
      <c r="G28" s="1">
        <f>IF(E28="Ne",0,IF(E28="NE",0,IF(E28="ne",0,F28/5)))</f>
        <v>0.6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>
        <v>0</v>
      </c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71</v>
      </c>
      <c r="F31" s="22">
        <v>0</v>
      </c>
      <c r="G31" s="1">
        <f t="shared" ref="G31:G39" si="2">IF(E31="Ne",0,IF(E31="NE",0,IF(E31="ne",0,F31/2.5)))</f>
        <v>0</v>
      </c>
    </row>
    <row r="32" spans="1:7" ht="54">
      <c r="A32" s="4"/>
      <c r="B32" s="71"/>
      <c r="C32" s="29" t="s">
        <v>34</v>
      </c>
      <c r="D32" s="13" t="s">
        <v>35</v>
      </c>
      <c r="E32" s="19" t="s">
        <v>71</v>
      </c>
      <c r="F32" s="23">
        <v>0</v>
      </c>
      <c r="G32" s="1">
        <f t="shared" si="2"/>
        <v>0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74</v>
      </c>
      <c r="F33" s="23">
        <v>5</v>
      </c>
      <c r="G33" s="1">
        <f t="shared" si="2"/>
        <v>2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71</v>
      </c>
      <c r="F36" s="22">
        <v>0</v>
      </c>
      <c r="G36" s="1">
        <f t="shared" si="2"/>
        <v>0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71</v>
      </c>
      <c r="F37" s="23">
        <v>0</v>
      </c>
      <c r="G37" s="1">
        <f t="shared" si="2"/>
        <v>0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74</v>
      </c>
      <c r="F39" s="24">
        <v>5</v>
      </c>
      <c r="G39" s="1">
        <f t="shared" si="2"/>
        <v>2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9"/>
  <sheetViews>
    <sheetView zoomScale="85" zoomScaleNormal="85" workbookViewId="0">
      <selection activeCell="E8" sqref="E8:F8"/>
    </sheetView>
  </sheetViews>
  <sheetFormatPr defaultRowHeight="15"/>
  <cols>
    <col min="1" max="1" width="9.140625" style="1"/>
    <col min="2" max="2" width="13.85546875" style="2" customWidth="1"/>
    <col min="3" max="3" width="25.5703125" style="3" customWidth="1"/>
    <col min="4" max="5" width="33.7109375" style="1" customWidth="1"/>
    <col min="6" max="6" width="31.5703125" style="1" customWidth="1"/>
    <col min="7" max="7" width="9.140625" style="1" hidden="1" customWidth="1"/>
    <col min="8" max="16384" width="9.140625" style="1"/>
  </cols>
  <sheetData>
    <row r="1" spans="1:7" ht="15.75" thickBot="1"/>
    <row r="2" spans="1:7" ht="29.25" thickBot="1">
      <c r="B2" s="74" t="s">
        <v>45</v>
      </c>
      <c r="C2" s="75"/>
      <c r="D2" s="75"/>
      <c r="E2" s="75"/>
      <c r="F2" s="76"/>
    </row>
    <row r="3" spans="1:7" ht="15.75" thickBot="1"/>
    <row r="4" spans="1:7" ht="23.25">
      <c r="B4" s="77" t="s">
        <v>46</v>
      </c>
      <c r="C4" s="78"/>
      <c r="D4" s="79" t="s">
        <v>79</v>
      </c>
      <c r="E4" s="80"/>
      <c r="F4" s="81"/>
    </row>
    <row r="5" spans="1:7" ht="15.75" thickBot="1">
      <c r="B5" s="82" t="s">
        <v>47</v>
      </c>
      <c r="C5" s="83"/>
      <c r="D5" s="84" t="s">
        <v>80</v>
      </c>
      <c r="E5" s="85"/>
      <c r="F5" s="86"/>
    </row>
    <row r="6" spans="1:7" ht="36.75" thickBot="1">
      <c r="B6" s="35" t="s">
        <v>48</v>
      </c>
      <c r="C6" s="10" t="s">
        <v>81</v>
      </c>
      <c r="D6" s="36" t="s">
        <v>49</v>
      </c>
      <c r="E6" s="39" t="s">
        <v>73</v>
      </c>
      <c r="F6" s="38">
        <f>SUM(G10:G39)</f>
        <v>15.899999999999999</v>
      </c>
    </row>
    <row r="7" spans="1:7" ht="15.75" customHeight="1" thickBot="1">
      <c r="B7" s="62" t="s">
        <v>57</v>
      </c>
      <c r="C7" s="63"/>
      <c r="D7" s="64"/>
      <c r="E7" s="41" t="s">
        <v>69</v>
      </c>
      <c r="F7" s="40" t="s">
        <v>75</v>
      </c>
    </row>
    <row r="8" spans="1:7" ht="92.25" customHeight="1" thickBot="1">
      <c r="B8" s="65"/>
      <c r="C8" s="66"/>
      <c r="D8" s="67"/>
      <c r="E8" s="68"/>
      <c r="F8" s="69"/>
    </row>
    <row r="9" spans="1:7" ht="15.75" thickBot="1">
      <c r="B9" s="16" t="s">
        <v>51</v>
      </c>
      <c r="C9" s="37" t="s">
        <v>52</v>
      </c>
      <c r="D9" s="37" t="s">
        <v>53</v>
      </c>
      <c r="E9" s="37" t="s">
        <v>54</v>
      </c>
      <c r="F9" s="17" t="s">
        <v>55</v>
      </c>
    </row>
    <row r="10" spans="1:7" ht="31.5">
      <c r="A10" s="4"/>
      <c r="B10" s="70" t="s">
        <v>0</v>
      </c>
      <c r="C10" s="93" t="s">
        <v>1</v>
      </c>
      <c r="D10" s="87" t="s">
        <v>50</v>
      </c>
      <c r="E10" s="5" t="s">
        <v>2</v>
      </c>
      <c r="F10" s="7">
        <v>0</v>
      </c>
      <c r="G10" s="1">
        <f>IF(F10&lt;10,F10/10,1)</f>
        <v>0</v>
      </c>
    </row>
    <row r="11" spans="1:7" ht="31.5">
      <c r="A11" s="4"/>
      <c r="B11" s="71"/>
      <c r="C11" s="94"/>
      <c r="D11" s="88"/>
      <c r="E11" s="6" t="s">
        <v>3</v>
      </c>
      <c r="F11" s="8">
        <v>3</v>
      </c>
      <c r="G11" s="1">
        <f>IF(F11&lt;10,F11/10,1)</f>
        <v>0.3</v>
      </c>
    </row>
    <row r="12" spans="1:7" ht="32.25" thickBot="1">
      <c r="A12" s="4"/>
      <c r="B12" s="72"/>
      <c r="C12" s="95"/>
      <c r="D12" s="89"/>
      <c r="E12" s="47" t="s">
        <v>4</v>
      </c>
      <c r="F12" s="21">
        <v>25</v>
      </c>
      <c r="G12" s="1">
        <f>IF(F12&lt;15,F12/15,1)</f>
        <v>1</v>
      </c>
    </row>
    <row r="13" spans="1:7" ht="15.75">
      <c r="A13" s="4"/>
      <c r="B13" s="70" t="s">
        <v>5</v>
      </c>
      <c r="C13" s="93" t="s">
        <v>6</v>
      </c>
      <c r="D13" s="44" t="s">
        <v>7</v>
      </c>
      <c r="E13" s="22" t="s">
        <v>74</v>
      </c>
      <c r="F13" s="7">
        <v>5</v>
      </c>
      <c r="G13" s="1">
        <f t="shared" ref="G13:G18" si="0">IF(E13="Ne",0,IF(E13="NE",0,IF(E13="ne",0,F13/5)))</f>
        <v>1</v>
      </c>
    </row>
    <row r="14" spans="1:7" ht="15.75">
      <c r="A14" s="4"/>
      <c r="B14" s="71"/>
      <c r="C14" s="94"/>
      <c r="D14" s="45" t="s">
        <v>8</v>
      </c>
      <c r="E14" s="23" t="s">
        <v>71</v>
      </c>
      <c r="F14" s="8">
        <v>0</v>
      </c>
      <c r="G14" s="1">
        <f t="shared" si="0"/>
        <v>0</v>
      </c>
    </row>
    <row r="15" spans="1:7" ht="15.75">
      <c r="A15" s="4"/>
      <c r="B15" s="71"/>
      <c r="C15" s="94"/>
      <c r="D15" s="45" t="s">
        <v>9</v>
      </c>
      <c r="E15" s="23" t="s">
        <v>74</v>
      </c>
      <c r="F15" s="8">
        <v>5</v>
      </c>
      <c r="G15" s="1">
        <f t="shared" si="0"/>
        <v>1</v>
      </c>
    </row>
    <row r="16" spans="1:7" ht="31.5">
      <c r="A16" s="4"/>
      <c r="B16" s="71"/>
      <c r="C16" s="94"/>
      <c r="D16" s="45" t="s">
        <v>10</v>
      </c>
      <c r="E16" s="23" t="s">
        <v>74</v>
      </c>
      <c r="F16" s="8">
        <v>5</v>
      </c>
      <c r="G16" s="1">
        <f t="shared" si="0"/>
        <v>1</v>
      </c>
    </row>
    <row r="17" spans="1:7" ht="15.75">
      <c r="A17" s="4"/>
      <c r="B17" s="71"/>
      <c r="C17" s="94" t="s">
        <v>11</v>
      </c>
      <c r="D17" s="45" t="s">
        <v>12</v>
      </c>
      <c r="E17" s="23" t="s">
        <v>71</v>
      </c>
      <c r="F17" s="8">
        <v>0</v>
      </c>
      <c r="G17" s="1">
        <f t="shared" si="0"/>
        <v>0</v>
      </c>
    </row>
    <row r="18" spans="1:7" ht="21" customHeight="1">
      <c r="A18" s="4"/>
      <c r="B18" s="71"/>
      <c r="C18" s="94"/>
      <c r="D18" s="45" t="s">
        <v>13</v>
      </c>
      <c r="E18" s="23" t="s">
        <v>71</v>
      </c>
      <c r="F18" s="8">
        <v>0</v>
      </c>
      <c r="G18" s="1">
        <f t="shared" si="0"/>
        <v>0</v>
      </c>
    </row>
    <row r="19" spans="1:7" ht="52.5" customHeight="1">
      <c r="A19" s="4"/>
      <c r="B19" s="71"/>
      <c r="C19" s="29" t="s">
        <v>14</v>
      </c>
      <c r="D19" s="45" t="s">
        <v>15</v>
      </c>
      <c r="E19" s="23" t="s">
        <v>74</v>
      </c>
      <c r="F19" s="8">
        <v>3</v>
      </c>
      <c r="G19" s="1">
        <f t="shared" ref="G19:G25" si="1">IF(E19="Ne",0,IF(E19="NE",0,IF(E19="ne",0,F19/2.5)))</f>
        <v>1.2</v>
      </c>
    </row>
    <row r="20" spans="1:7" ht="69.75" customHeight="1">
      <c r="A20" s="4"/>
      <c r="B20" s="71"/>
      <c r="C20" s="29" t="s">
        <v>16</v>
      </c>
      <c r="D20" s="45" t="s">
        <v>17</v>
      </c>
      <c r="E20" s="23" t="s">
        <v>74</v>
      </c>
      <c r="F20" s="8">
        <v>4</v>
      </c>
      <c r="G20" s="1">
        <f t="shared" si="1"/>
        <v>1.6</v>
      </c>
    </row>
    <row r="21" spans="1:7" ht="66" customHeight="1" thickBot="1">
      <c r="A21" s="4"/>
      <c r="B21" s="72"/>
      <c r="C21" s="30" t="s">
        <v>18</v>
      </c>
      <c r="D21" s="46" t="s">
        <v>19</v>
      </c>
      <c r="E21" s="27" t="s">
        <v>71</v>
      </c>
      <c r="F21" s="21">
        <v>0</v>
      </c>
      <c r="G21" s="1">
        <f t="shared" si="1"/>
        <v>0</v>
      </c>
    </row>
    <row r="22" spans="1:7" ht="78" customHeight="1">
      <c r="A22" s="4"/>
      <c r="B22" s="90" t="s">
        <v>20</v>
      </c>
      <c r="C22" s="31" t="s">
        <v>21</v>
      </c>
      <c r="D22" s="44" t="s">
        <v>22</v>
      </c>
      <c r="E22" s="22" t="s">
        <v>74</v>
      </c>
      <c r="F22" s="7">
        <v>3</v>
      </c>
      <c r="G22" s="1">
        <f t="shared" si="1"/>
        <v>1.2</v>
      </c>
    </row>
    <row r="23" spans="1:7" ht="81.75" customHeight="1">
      <c r="A23" s="4"/>
      <c r="B23" s="91"/>
      <c r="C23" s="29" t="s">
        <v>23</v>
      </c>
      <c r="D23" s="45" t="s">
        <v>66</v>
      </c>
      <c r="E23" s="23" t="s">
        <v>71</v>
      </c>
      <c r="F23" s="8">
        <v>0</v>
      </c>
      <c r="G23" s="1">
        <f t="shared" si="1"/>
        <v>0</v>
      </c>
    </row>
    <row r="24" spans="1:7" ht="58.5">
      <c r="A24" s="4"/>
      <c r="B24" s="91"/>
      <c r="C24" s="29" t="s">
        <v>24</v>
      </c>
      <c r="D24" s="45" t="s">
        <v>67</v>
      </c>
      <c r="E24" s="23" t="s">
        <v>74</v>
      </c>
      <c r="F24" s="8">
        <v>2</v>
      </c>
      <c r="G24" s="1">
        <f t="shared" si="1"/>
        <v>0.8</v>
      </c>
    </row>
    <row r="25" spans="1:7" ht="114">
      <c r="A25" s="4"/>
      <c r="B25" s="91"/>
      <c r="C25" s="29" t="s">
        <v>25</v>
      </c>
      <c r="D25" s="45" t="s">
        <v>26</v>
      </c>
      <c r="E25" s="23" t="s">
        <v>71</v>
      </c>
      <c r="F25" s="8">
        <v>0</v>
      </c>
      <c r="G25" s="1">
        <f t="shared" si="1"/>
        <v>0</v>
      </c>
    </row>
    <row r="26" spans="1:7" ht="68.25" customHeight="1">
      <c r="A26" s="4"/>
      <c r="B26" s="91"/>
      <c r="C26" s="29" t="s">
        <v>27</v>
      </c>
      <c r="D26" s="45" t="s">
        <v>68</v>
      </c>
      <c r="E26" s="23" t="s">
        <v>74</v>
      </c>
      <c r="F26" s="8">
        <v>3</v>
      </c>
      <c r="G26" s="1">
        <f>IF(E26="Ne",0,IF(E26="NE",0,IF(E26="ne",0,F26/5)))</f>
        <v>0.6</v>
      </c>
    </row>
    <row r="27" spans="1:7" ht="106.5" customHeight="1">
      <c r="A27" s="4"/>
      <c r="B27" s="91"/>
      <c r="C27" s="29" t="s">
        <v>28</v>
      </c>
      <c r="D27" s="45" t="s">
        <v>29</v>
      </c>
      <c r="E27" s="23" t="s">
        <v>71</v>
      </c>
      <c r="F27" s="8">
        <v>0</v>
      </c>
      <c r="G27" s="1">
        <f>IF(E27="Ne",0,IF(E27="NE",0,IF(E27="ne",0,F27/5)))</f>
        <v>0</v>
      </c>
    </row>
    <row r="28" spans="1:7" ht="55.5">
      <c r="A28" s="4"/>
      <c r="B28" s="91"/>
      <c r="C28" s="32" t="s">
        <v>30</v>
      </c>
      <c r="D28" s="54" t="s">
        <v>56</v>
      </c>
      <c r="E28" s="25" t="s">
        <v>74</v>
      </c>
      <c r="F28" s="21">
        <v>5</v>
      </c>
      <c r="G28" s="1">
        <f>IF(E28="Ne",0,IF(E28="NE",0,IF(E28="ne",0,F28/5)))</f>
        <v>1</v>
      </c>
    </row>
    <row r="29" spans="1:7" ht="84.75" customHeight="1" thickBot="1">
      <c r="A29" s="4"/>
      <c r="B29" s="91"/>
      <c r="C29" s="61" t="s">
        <v>77</v>
      </c>
      <c r="D29" s="14" t="s">
        <v>78</v>
      </c>
      <c r="E29" s="24" t="s">
        <v>71</v>
      </c>
      <c r="F29" s="21">
        <v>0</v>
      </c>
      <c r="G29" s="1">
        <f>IF(E29="Ne",0,IF(E29="NE",0,IF(E29="ne",0,F29/5)))</f>
        <v>0</v>
      </c>
    </row>
    <row r="30" spans="1:7" ht="65.25" customHeight="1" thickBot="1">
      <c r="A30" s="4"/>
      <c r="B30" s="92"/>
      <c r="C30" s="33" t="s">
        <v>64</v>
      </c>
      <c r="D30" s="28" t="s">
        <v>65</v>
      </c>
      <c r="E30" s="42">
        <v>0</v>
      </c>
      <c r="F30" s="43"/>
      <c r="G30" s="1">
        <f>IF(E30=0,0,5*E30/F30)</f>
        <v>0</v>
      </c>
    </row>
    <row r="31" spans="1:7" ht="52.5" customHeight="1">
      <c r="A31" s="4"/>
      <c r="B31" s="70" t="s">
        <v>31</v>
      </c>
      <c r="C31" s="31" t="s">
        <v>32</v>
      </c>
      <c r="D31" s="12" t="s">
        <v>33</v>
      </c>
      <c r="E31" s="18" t="s">
        <v>71</v>
      </c>
      <c r="F31" s="22">
        <v>0</v>
      </c>
      <c r="G31" s="1">
        <f t="shared" ref="G31:G39" si="2">IF(E31="Ne",0,IF(E31="NE",0,IF(E31="ne",0,F31/2.5)))</f>
        <v>0</v>
      </c>
    </row>
    <row r="32" spans="1:7" ht="54">
      <c r="A32" s="4"/>
      <c r="B32" s="71"/>
      <c r="C32" s="29" t="s">
        <v>34</v>
      </c>
      <c r="D32" s="13" t="s">
        <v>35</v>
      </c>
      <c r="E32" s="19" t="s">
        <v>74</v>
      </c>
      <c r="F32" s="23">
        <v>3</v>
      </c>
      <c r="G32" s="1">
        <f t="shared" si="2"/>
        <v>1.2</v>
      </c>
    </row>
    <row r="33" spans="1:7" ht="66" customHeight="1">
      <c r="A33" s="4"/>
      <c r="B33" s="71"/>
      <c r="C33" s="29" t="s">
        <v>36</v>
      </c>
      <c r="D33" s="13" t="s">
        <v>37</v>
      </c>
      <c r="E33" s="19" t="s">
        <v>74</v>
      </c>
      <c r="F33" s="23">
        <v>5</v>
      </c>
      <c r="G33" s="1">
        <f t="shared" si="2"/>
        <v>2</v>
      </c>
    </row>
    <row r="34" spans="1:7" ht="43.5">
      <c r="A34" s="4"/>
      <c r="B34" s="71"/>
      <c r="C34" s="29" t="s">
        <v>38</v>
      </c>
      <c r="D34" s="13" t="s">
        <v>58</v>
      </c>
      <c r="E34" s="19" t="s">
        <v>71</v>
      </c>
      <c r="F34" s="23">
        <v>0</v>
      </c>
      <c r="G34" s="1">
        <f t="shared" si="2"/>
        <v>0</v>
      </c>
    </row>
    <row r="35" spans="1:7" ht="53.25" thickBot="1">
      <c r="A35" s="4"/>
      <c r="B35" s="72"/>
      <c r="C35" s="30" t="s">
        <v>39</v>
      </c>
      <c r="D35" s="14" t="s">
        <v>59</v>
      </c>
      <c r="E35" s="20" t="s">
        <v>71</v>
      </c>
      <c r="F35" s="25">
        <v>0</v>
      </c>
      <c r="G35" s="1">
        <f t="shared" si="2"/>
        <v>0</v>
      </c>
    </row>
    <row r="36" spans="1:7" ht="47.25">
      <c r="A36" s="4"/>
      <c r="B36" s="73" t="s">
        <v>40</v>
      </c>
      <c r="C36" s="34" t="s">
        <v>41</v>
      </c>
      <c r="D36" s="15" t="s">
        <v>60</v>
      </c>
      <c r="E36" s="26" t="s">
        <v>71</v>
      </c>
      <c r="F36" s="22">
        <v>0</v>
      </c>
      <c r="G36" s="1">
        <f t="shared" si="2"/>
        <v>0</v>
      </c>
    </row>
    <row r="37" spans="1:7" ht="47.25">
      <c r="A37" s="4"/>
      <c r="B37" s="71"/>
      <c r="C37" s="29" t="s">
        <v>42</v>
      </c>
      <c r="D37" s="13" t="s">
        <v>61</v>
      </c>
      <c r="E37" s="19" t="s">
        <v>71</v>
      </c>
      <c r="F37" s="23">
        <v>0</v>
      </c>
      <c r="G37" s="1">
        <f t="shared" si="2"/>
        <v>0</v>
      </c>
    </row>
    <row r="38" spans="1:7" ht="54.75" customHeight="1">
      <c r="A38" s="4"/>
      <c r="B38" s="71"/>
      <c r="C38" s="29" t="s">
        <v>43</v>
      </c>
      <c r="D38" s="13" t="s">
        <v>62</v>
      </c>
      <c r="E38" s="19" t="s">
        <v>71</v>
      </c>
      <c r="F38" s="23">
        <v>0</v>
      </c>
      <c r="G38" s="1">
        <f t="shared" si="2"/>
        <v>0</v>
      </c>
    </row>
    <row r="39" spans="1:7" ht="51" customHeight="1" thickBot="1">
      <c r="A39" s="4"/>
      <c r="B39" s="72"/>
      <c r="C39" s="30" t="s">
        <v>44</v>
      </c>
      <c r="D39" s="14" t="s">
        <v>63</v>
      </c>
      <c r="E39" s="20" t="s">
        <v>74</v>
      </c>
      <c r="F39" s="24">
        <v>5</v>
      </c>
      <c r="G39" s="1">
        <f t="shared" si="2"/>
        <v>2</v>
      </c>
    </row>
  </sheetData>
  <mergeCells count="16">
    <mergeCell ref="D10:D12"/>
    <mergeCell ref="B13:B21"/>
    <mergeCell ref="C13:C16"/>
    <mergeCell ref="C17:C18"/>
    <mergeCell ref="B2:F2"/>
    <mergeCell ref="B4:C4"/>
    <mergeCell ref="D4:F4"/>
    <mergeCell ref="B5:C5"/>
    <mergeCell ref="D5:F5"/>
    <mergeCell ref="B7:D8"/>
    <mergeCell ref="E8:F8"/>
    <mergeCell ref="B22:B30"/>
    <mergeCell ref="B31:B35"/>
    <mergeCell ref="B36:B39"/>
    <mergeCell ref="B10:B12"/>
    <mergeCell ref="C10:C12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MODEL</vt:lpstr>
      <vt:lpstr>MAT2</vt:lpstr>
      <vt:lpstr>OP1</vt:lpstr>
      <vt:lpstr>TEORIO2</vt:lpstr>
      <vt:lpstr>UOPS1</vt:lpstr>
      <vt:lpstr>OUPS2</vt:lpstr>
      <vt:lpstr>OUPS3</vt:lpstr>
      <vt:lpstr>OUPS4</vt:lpstr>
      <vt:lpstr>OUPS5</vt:lpstr>
      <vt:lpstr>SPUIS</vt:lpstr>
      <vt:lpstr>UPKIS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</dc:creator>
  <cp:lastModifiedBy>Katica</cp:lastModifiedBy>
  <dcterms:created xsi:type="dcterms:W3CDTF">2010-05-03T08:34:34Z</dcterms:created>
  <dcterms:modified xsi:type="dcterms:W3CDTF">2010-03-11T21:37:22Z</dcterms:modified>
</cp:coreProperties>
</file>